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4 Popravek K01/2-2 Ponudbeni predračun_K01/"/>
    </mc:Choice>
  </mc:AlternateContent>
  <xr:revisionPtr revIDLastSave="5" documentId="13_ncr:1_{B339CA33-6FBD-4275-9CF0-63C21656ADEB}" xr6:coauthVersionLast="47" xr6:coauthVersionMax="47" xr10:uidLastSave="{4746365D-2089-4ACF-9BFF-826E529E463C}"/>
  <bookViews>
    <workbookView xWindow="6150" yWindow="405" windowWidth="20355" windowHeight="14985" tabRatio="741" xr2:uid="{00000000-000D-0000-FFFF-FFFF00000000}"/>
  </bookViews>
  <sheets>
    <sheet name="REKAP" sheetId="13" r:id="rId1"/>
    <sheet name="H od H42 - H50" sheetId="11" r:id="rId2"/>
    <sheet name="I od I19 - I28" sheetId="12" r:id="rId3"/>
    <sheet name="L od L18-L29" sheetId="16" r:id="rId4"/>
    <sheet name="N" sheetId="18" r:id="rId5"/>
    <sheet name="O" sheetId="1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2" l="1"/>
  <c r="E34" i="12"/>
  <c r="E24" i="12"/>
  <c r="E30" i="12" s="1"/>
  <c r="E78" i="11"/>
  <c r="E46" i="11"/>
  <c r="E44" i="11"/>
  <c r="E48" i="11"/>
  <c r="E34" i="11"/>
  <c r="E32" i="11"/>
  <c r="E30" i="11"/>
  <c r="E78" i="16"/>
  <c r="E28" i="16"/>
  <c r="E30" i="16"/>
  <c r="E32" i="16"/>
  <c r="E54" i="16"/>
  <c r="G98" i="12" l="1"/>
  <c r="G57" i="18" l="1"/>
  <c r="E61" i="19"/>
  <c r="G61" i="19" s="1"/>
  <c r="E61" i="18"/>
  <c r="E44" i="19"/>
  <c r="G44" i="19" s="1"/>
  <c r="E20" i="19"/>
  <c r="E26" i="19" s="1"/>
  <c r="G26" i="19" s="1"/>
  <c r="C88" i="19"/>
  <c r="C87" i="19"/>
  <c r="G79" i="19"/>
  <c r="G77" i="19"/>
  <c r="G75" i="19"/>
  <c r="G73" i="19"/>
  <c r="G81" i="19" s="1"/>
  <c r="G89" i="19" s="1"/>
  <c r="G67" i="19"/>
  <c r="G65" i="19"/>
  <c r="G63" i="19"/>
  <c r="G59" i="19"/>
  <c r="G57" i="19"/>
  <c r="G55" i="19"/>
  <c r="G53" i="19"/>
  <c r="G47" i="19"/>
  <c r="G42" i="19"/>
  <c r="G40" i="19"/>
  <c r="G37" i="19"/>
  <c r="G35" i="19"/>
  <c r="E30" i="19"/>
  <c r="G30" i="19" s="1"/>
  <c r="E28" i="19"/>
  <c r="G28" i="19" s="1"/>
  <c r="G24" i="19"/>
  <c r="G22" i="19"/>
  <c r="G14" i="19"/>
  <c r="G12" i="19"/>
  <c r="G10" i="19"/>
  <c r="G8" i="19"/>
  <c r="G6" i="19"/>
  <c r="E44" i="18"/>
  <c r="E20" i="18"/>
  <c r="G16" i="12"/>
  <c r="G16" i="11"/>
  <c r="G14" i="16"/>
  <c r="G49" i="19" l="1"/>
  <c r="G87" i="19" s="1"/>
  <c r="G69" i="19"/>
  <c r="G88" i="19" s="1"/>
  <c r="G16" i="19"/>
  <c r="G85" i="19" s="1"/>
  <c r="G20" i="19"/>
  <c r="G32" i="19" s="1"/>
  <c r="G86" i="19" s="1"/>
  <c r="G91" i="19" l="1"/>
  <c r="F8" i="13" s="1"/>
  <c r="C91" i="18" l="1"/>
  <c r="C90" i="18"/>
  <c r="G83" i="18"/>
  <c r="G85" i="18" s="1"/>
  <c r="G93" i="18" s="1"/>
  <c r="G77" i="18"/>
  <c r="G75" i="18"/>
  <c r="G73" i="18"/>
  <c r="G71" i="18"/>
  <c r="G65" i="18"/>
  <c r="G63" i="18"/>
  <c r="G61" i="18"/>
  <c r="G59" i="18"/>
  <c r="G55" i="18"/>
  <c r="G53" i="18"/>
  <c r="G47" i="18"/>
  <c r="G44" i="18"/>
  <c r="G42" i="18"/>
  <c r="G40" i="18"/>
  <c r="G37" i="18"/>
  <c r="G35" i="18"/>
  <c r="E30" i="18"/>
  <c r="G30" i="18" s="1"/>
  <c r="E28" i="18"/>
  <c r="G28" i="18" s="1"/>
  <c r="G24" i="18"/>
  <c r="G22" i="18"/>
  <c r="E26" i="18"/>
  <c r="G26" i="18" s="1"/>
  <c r="G14" i="18"/>
  <c r="G12" i="18"/>
  <c r="G10" i="18"/>
  <c r="G8" i="18"/>
  <c r="G6" i="18"/>
  <c r="G59" i="16"/>
  <c r="G57" i="16"/>
  <c r="G48" i="16"/>
  <c r="G46" i="16"/>
  <c r="G54" i="16"/>
  <c r="G28" i="16"/>
  <c r="C114" i="16"/>
  <c r="C113" i="16"/>
  <c r="G106" i="16"/>
  <c r="G104" i="16"/>
  <c r="G102" i="16"/>
  <c r="G100" i="16"/>
  <c r="G98" i="16"/>
  <c r="G96" i="16"/>
  <c r="G94" i="16"/>
  <c r="G92" i="16"/>
  <c r="G90" i="16"/>
  <c r="G84" i="16"/>
  <c r="G82" i="16"/>
  <c r="G80" i="16"/>
  <c r="G78" i="16"/>
  <c r="G76" i="16"/>
  <c r="G74" i="16"/>
  <c r="G72" i="16"/>
  <c r="G70" i="16"/>
  <c r="G68" i="16"/>
  <c r="G62" i="16"/>
  <c r="G52" i="16"/>
  <c r="G50" i="16"/>
  <c r="G44" i="16"/>
  <c r="G42" i="16"/>
  <c r="G39" i="16"/>
  <c r="G37" i="16"/>
  <c r="G32" i="16"/>
  <c r="G30" i="16"/>
  <c r="G26" i="16"/>
  <c r="G24" i="16"/>
  <c r="G16" i="16"/>
  <c r="G12" i="16"/>
  <c r="G10" i="16"/>
  <c r="G8" i="16"/>
  <c r="G6" i="16"/>
  <c r="G67" i="18" l="1"/>
  <c r="G91" i="18" s="1"/>
  <c r="G79" i="18"/>
  <c r="G92" i="18" s="1"/>
  <c r="G16" i="18"/>
  <c r="G88" i="18" s="1"/>
  <c r="G49" i="18"/>
  <c r="G90" i="18" s="1"/>
  <c r="G20" i="18"/>
  <c r="G32" i="18" s="1"/>
  <c r="G89" i="18" s="1"/>
  <c r="G108" i="16"/>
  <c r="G115" i="16" s="1"/>
  <c r="G18" i="16"/>
  <c r="G111" i="16" s="1"/>
  <c r="G86" i="16"/>
  <c r="G114" i="16" s="1"/>
  <c r="G64" i="16"/>
  <c r="G113" i="16" s="1"/>
  <c r="G22" i="16"/>
  <c r="G34" i="16" s="1"/>
  <c r="G112" i="16" s="1"/>
  <c r="G95" i="18" l="1"/>
  <c r="F7" i="13" s="1"/>
  <c r="G117" i="16"/>
  <c r="F6" i="13" s="1"/>
  <c r="E76" i="12" l="1"/>
  <c r="G76" i="12" s="1"/>
  <c r="E48" i="12"/>
  <c r="G48" i="12" s="1"/>
  <c r="G34" i="12"/>
  <c r="G30" i="12"/>
  <c r="C114" i="12"/>
  <c r="C113" i="12"/>
  <c r="G106" i="12"/>
  <c r="G100" i="12"/>
  <c r="G96" i="12"/>
  <c r="G94" i="12"/>
  <c r="G92" i="12"/>
  <c r="G90" i="12"/>
  <c r="G88" i="12"/>
  <c r="G86" i="12"/>
  <c r="G80" i="12"/>
  <c r="G78" i="12"/>
  <c r="G74" i="12"/>
  <c r="G72" i="12"/>
  <c r="G70" i="12"/>
  <c r="G68" i="12"/>
  <c r="G66" i="12"/>
  <c r="G60" i="12"/>
  <c r="G57" i="12"/>
  <c r="G55" i="12"/>
  <c r="G53" i="12"/>
  <c r="G51" i="12"/>
  <c r="G46" i="12"/>
  <c r="G44" i="12"/>
  <c r="G41" i="12"/>
  <c r="G39" i="12"/>
  <c r="G32" i="12"/>
  <c r="G28" i="12"/>
  <c r="G26" i="12"/>
  <c r="G18" i="12"/>
  <c r="G14" i="12"/>
  <c r="G12" i="12"/>
  <c r="G10" i="12"/>
  <c r="G8" i="12"/>
  <c r="G6" i="12"/>
  <c r="G90" i="11"/>
  <c r="G88" i="11"/>
  <c r="G100" i="11"/>
  <c r="G70" i="11"/>
  <c r="G53" i="11"/>
  <c r="G57" i="11"/>
  <c r="G55" i="11"/>
  <c r="G51" i="11"/>
  <c r="G108" i="12" l="1"/>
  <c r="G116" i="12" s="1"/>
  <c r="G82" i="12"/>
  <c r="G114" i="12" s="1"/>
  <c r="G102" i="12"/>
  <c r="G115" i="12" s="1"/>
  <c r="G20" i="12"/>
  <c r="G111" i="12" s="1"/>
  <c r="G62" i="12"/>
  <c r="G113" i="12" s="1"/>
  <c r="G24" i="12"/>
  <c r="G36" i="12" s="1"/>
  <c r="G112" i="12" s="1"/>
  <c r="G118" i="12" l="1"/>
  <c r="F5" i="13" s="1"/>
  <c r="G60" i="11" l="1"/>
  <c r="G44" i="11" l="1"/>
  <c r="G98" i="11" l="1"/>
  <c r="G96" i="11"/>
  <c r="G68" i="11"/>
  <c r="G76" i="11" l="1"/>
  <c r="G18" i="11" l="1"/>
  <c r="G14" i="11"/>
  <c r="G12" i="11"/>
  <c r="G10" i="11"/>
  <c r="G8" i="11"/>
  <c r="G94" i="11" l="1"/>
  <c r="G92" i="11"/>
  <c r="G66" i="11" l="1"/>
  <c r="G28" i="11"/>
  <c r="G74" i="11" l="1"/>
  <c r="G41" i="11" l="1"/>
  <c r="G39" i="11"/>
  <c r="G32" i="11"/>
  <c r="C110" i="11"/>
  <c r="C109" i="11"/>
  <c r="G82" i="11"/>
  <c r="G80" i="11"/>
  <c r="G78" i="11"/>
  <c r="G72" i="11"/>
  <c r="G48" i="11"/>
  <c r="G46" i="11"/>
  <c r="G34" i="11"/>
  <c r="G30" i="11"/>
  <c r="G26" i="11"/>
  <c r="G24" i="11"/>
  <c r="G6" i="11"/>
  <c r="G20" i="11" s="1"/>
  <c r="G84" i="11" l="1"/>
  <c r="G110" i="11" s="1"/>
  <c r="G36" i="11"/>
  <c r="G108" i="11" s="1"/>
  <c r="G62" i="11"/>
  <c r="G109" i="11" s="1"/>
  <c r="G103" i="11"/>
  <c r="G111" i="11" s="1"/>
  <c r="G107" i="11"/>
  <c r="G112" i="11" l="1"/>
  <c r="F4" i="13" l="1"/>
  <c r="F9" i="13" s="1"/>
</calcChain>
</file>

<file path=xl/sharedStrings.xml><?xml version="1.0" encoding="utf-8"?>
<sst xmlns="http://schemas.openxmlformats.org/spreadsheetml/2006/main" count="940" uniqueCount="153">
  <si>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</si>
  <si>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</si>
  <si>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</si>
  <si>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</si>
  <si>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</si>
  <si>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</si>
  <si>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</si>
  <si>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</si>
  <si>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</si>
  <si>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11 111</t>
  </si>
  <si>
    <t>Obnovitev in zavarovanje zakoličene trase</t>
  </si>
  <si>
    <t>km</t>
  </si>
  <si>
    <t>kos</t>
  </si>
  <si>
    <t>m'</t>
  </si>
  <si>
    <t>m2</t>
  </si>
  <si>
    <t>PREDDELA SKUPAJ:</t>
  </si>
  <si>
    <t>2.0</t>
  </si>
  <si>
    <t>ZEMELJSKA DELA</t>
  </si>
  <si>
    <t>21 212</t>
  </si>
  <si>
    <t>m3</t>
  </si>
  <si>
    <t>4.0</t>
  </si>
  <si>
    <t>TUJE STORITVE</t>
  </si>
  <si>
    <t>TUJE STORITVE SKUPAJ:</t>
  </si>
  <si>
    <t>45 261</t>
  </si>
  <si>
    <t>7.0</t>
  </si>
  <si>
    <t>ZEMELJSKA DELA SKUPAJ :</t>
  </si>
  <si>
    <t>SKUPAJ :</t>
  </si>
  <si>
    <t>2</t>
  </si>
  <si>
    <t>3</t>
  </si>
  <si>
    <t>4</t>
  </si>
  <si>
    <t>6</t>
  </si>
  <si>
    <t>5</t>
  </si>
  <si>
    <t>1</t>
  </si>
  <si>
    <t>44 171</t>
  </si>
  <si>
    <t>m</t>
  </si>
  <si>
    <t>11 121</t>
  </si>
  <si>
    <t>Postavitev in zavarovanje prečnih profilov</t>
  </si>
  <si>
    <t>21 111</t>
  </si>
  <si>
    <t>Površinski izkopi plodne zemlje (humusa)</t>
  </si>
  <si>
    <t>Široki izkopi lahke zemljine</t>
  </si>
  <si>
    <t>7</t>
  </si>
  <si>
    <t>24 218</t>
  </si>
  <si>
    <t>Odvoz in razprostiranje odvečne plodne zemljine (humusa) in izkopanega materiala v deponijo</t>
  </si>
  <si>
    <t>24 215</t>
  </si>
  <si>
    <t>Odvoz in razprostiranje odvečne lahke zemljine v trajno deponijo</t>
  </si>
  <si>
    <t>22 111</t>
  </si>
  <si>
    <t>31 123</t>
  </si>
  <si>
    <t>ODVODNJAVANJE</t>
  </si>
  <si>
    <t>42 163</t>
  </si>
  <si>
    <t>41 315</t>
  </si>
  <si>
    <t>Izdelava asfaltne mulde v debelini plasti kot so na vozišču, širine 50 cm</t>
  </si>
  <si>
    <t>Izdelava priključkov  drenaž na požiralnike in cevi na jaške.</t>
  </si>
  <si>
    <t>ODVODNJAVANJE SKUPAJ:</t>
  </si>
  <si>
    <t>3.0</t>
  </si>
  <si>
    <t>78 111</t>
  </si>
  <si>
    <t>12 211</t>
  </si>
  <si>
    <t>Demontaža obstoječih prometnih znakov</t>
  </si>
  <si>
    <t>12 241</t>
  </si>
  <si>
    <t xml:space="preserve">VOZIŠČNE KONSTRUKCIJE </t>
  </si>
  <si>
    <t>31 122</t>
  </si>
  <si>
    <t xml:space="preserve">ASFALTIRANJE VOZIŠČA </t>
  </si>
  <si>
    <t>31 343</t>
  </si>
  <si>
    <t>36 121</t>
  </si>
  <si>
    <t>ASFALTIRANJE PRIKLJUČKOV</t>
  </si>
  <si>
    <t>VOZIŠČNE KONSTRUKCIJE SKUPAJ:</t>
  </si>
  <si>
    <t>6.0</t>
  </si>
  <si>
    <t>OPREMA CESTE</t>
  </si>
  <si>
    <t>OPREMA SKUPAJ:</t>
  </si>
  <si>
    <t>Izdelava in valjanje planuma vozišča do potrebne zbitosti in do natančnosti + - 5 cm</t>
  </si>
  <si>
    <t>Izdelava drenaže na planumu cestišča iz DKC cevi fi 200 mm, na podložni beton</t>
  </si>
  <si>
    <t>REKAPITULACIJA CESTE</t>
  </si>
  <si>
    <t xml:space="preserve">Izdelava nevezane nosilne plasti prodca v debelini min 35 cm (greda) (po izkazu kubatur) </t>
  </si>
  <si>
    <t xml:space="preserve">Izdelava nevezane nosilne plasti drobljenca v debelini min 25 cm (tampon) (po izkazu kubatur) </t>
  </si>
  <si>
    <t>Zasip drenaže z vodoprepustnim materialom frakcij 32/64mm  (0.25m3/m)</t>
  </si>
  <si>
    <t>61 111</t>
  </si>
  <si>
    <t>Izdelava temelja iz cementnega betona MB 10, dolžina 100 cm fi 30 cm</t>
  </si>
  <si>
    <t>61 236</t>
  </si>
  <si>
    <t>Dobava in vgraditev stebriča za prometni znak iz vroče cinkane jeklene cevi fi 65 mm, dolžina 2400 mm</t>
  </si>
  <si>
    <t>61 433</t>
  </si>
  <si>
    <t>Dobava in pritrditev osemkotnega prometnega znaka, podloga iz aluminijaste pločevine, znak z  odsevno folijo 2.vrste, fi 600 mm</t>
  </si>
  <si>
    <t>12 234</t>
  </si>
  <si>
    <t>Rezanje asfalta v deb. do 15 cm</t>
  </si>
  <si>
    <t>12 235</t>
  </si>
  <si>
    <t>Rezkanje asfalta v debelini do 3 cm</t>
  </si>
  <si>
    <t>8</t>
  </si>
  <si>
    <t>9</t>
  </si>
  <si>
    <t>10</t>
  </si>
  <si>
    <t>Ozki izkopi lahke zemljine za izdelavo drenaž</t>
  </si>
  <si>
    <t>Izdelava drenaže na planumu cestišča iz DKC cevi fi 150 mm, na podložni beton</t>
  </si>
  <si>
    <t>Izdelava kanalizacije iz PVC cevi fi 250 mm, na podložni beton</t>
  </si>
  <si>
    <t>Izdelava kanalizacije iz PVC cevi fi 200 mm, na podložni beton - priključki za dvorišča in strešine</t>
  </si>
  <si>
    <t>44 122</t>
  </si>
  <si>
    <t>kom</t>
  </si>
  <si>
    <t>Dobava in pritrditev trikotnega prometnega znaka, podloga iz aluminijaste pločevine, znak z  odsevno folijo 1.vrste, s stranico 600 mm</t>
  </si>
  <si>
    <t>Dobava in pritrditev kvadratnega prometnega znaka, podloga iz aluminijaste pločevine, znak z  odsevno folijo 1.vrste, 400 x400mm</t>
  </si>
  <si>
    <t>Dobava in pritrditev okroglega prometnega znaka, podloga iz aluminijaste pločevine, znak z  odsevno folijo 1.vrste, fi 400 mm</t>
  </si>
  <si>
    <t>11</t>
  </si>
  <si>
    <t>12</t>
  </si>
  <si>
    <t xml:space="preserve">CESTE TRNJE - SKUPNA  REKAPITULACIJA </t>
  </si>
  <si>
    <t xml:space="preserve">Izdelava  bankine iz drobljenca široke  0.50 - 0.75m
</t>
  </si>
  <si>
    <t>Izdelava obrabno-nosilne plasti iz AC 16 surf,  50/70 A4, v debelini 6 cm</t>
  </si>
  <si>
    <t>Izdelava nosilne plasti iz AC 22 base,  70/100 A4, v debelini 7 cm</t>
  </si>
  <si>
    <t>32  214</t>
  </si>
  <si>
    <t>Izdelava obrabnozaporne plasti AC 8 surf  70/100 A4, v deb. 3 cm</t>
  </si>
  <si>
    <t>ASFALTIRANJE PLOČNIKA</t>
  </si>
  <si>
    <t>35 211</t>
  </si>
  <si>
    <t xml:space="preserve"> </t>
  </si>
  <si>
    <t>35 224</t>
  </si>
  <si>
    <t>Vgraditev predfabriciranih zaključnih robnikov iz cementnega betona s prerezom 5/20 cm</t>
  </si>
  <si>
    <t>32274</t>
  </si>
  <si>
    <t>Izdelava AC 8 surf 70/100, A5 obrabnozaporne plasti bitumenskega betona  v deb. 5 cm - hodnik</t>
  </si>
  <si>
    <t>Vgraditev predfabriciranih robnikov iz cementnega betona s prerezom 15/25 cm</t>
  </si>
  <si>
    <t>Vgraditev predfabriciranih ZNIŽANIH robnikov iz cementnega betona s prerezom 15/25 cm</t>
  </si>
  <si>
    <t>Dobava in montaža tipskega cestnega požiralnika fi 50 s stranskim vtokom, peskolovom in litoželeznim pokrovom</t>
  </si>
  <si>
    <t>64 231</t>
  </si>
  <si>
    <t>62 312</t>
  </si>
  <si>
    <t>Izdelava tankoslojne prekinjene označbe z enokomponentno belo barvo, strojno, debelina plasti suhe snovi 250 micronov, širina črte 10cm</t>
  </si>
  <si>
    <t>62 825</t>
  </si>
  <si>
    <t>Izdelava  tankoslojne označbe na vozišču, ročno z enokomponentno BELO barvo - označba prečne črte, prehodi za pešce</t>
  </si>
  <si>
    <t xml:space="preserve">Izdelava nevezane nosilne plasti prodca v debelini min 30 cm (greda) (po izkazu kubatur) </t>
  </si>
  <si>
    <t xml:space="preserve">Izdelava nevezane nosilne plasti drobljenca v debelini min 20 cm (tampon) (po izkazu kubatur) </t>
  </si>
  <si>
    <t>Dobava in pritrditev kvadratnega prometnega znaka, podloga iz aluminijaste pločevine, znak z  odsevno folijo 1.vrste, 300 x1200mm</t>
  </si>
  <si>
    <t>Izdelava nosilne plasti iz AC 22 base,  70/100 A4, v debelini 5 cm</t>
  </si>
  <si>
    <t>44 163</t>
  </si>
  <si>
    <t>Izdelava PONIKOVALNICE iz cementnega betona, kroznega prereza fi 120cm, globine 2.0m skupaj z betonskim pokrovom - v kompletu z izkopom in gramoznim obsipom - po detajlu</t>
  </si>
  <si>
    <t>CESTA N</t>
  </si>
  <si>
    <t>CESTA O</t>
  </si>
  <si>
    <t>ASFALTIRANJE IZOGIBALIŠČ</t>
  </si>
  <si>
    <t>12 292</t>
  </si>
  <si>
    <t>Dobava in pritrditev kvadratnega prometnega znaka, podloga iz aluminijaste pločevine, znak z  odsevno folijo 1.vrste, 600 x1300mm</t>
  </si>
  <si>
    <t>Vgradnja tipskega ABC vtočnega jaška, kroznega prereza fi60cm, globine do 1.0 m, z LTŽ pokrovom 400kN</t>
  </si>
  <si>
    <t>Dobava in montaža tipskega cestnega požiralnika fi 50 s čelnim vtokom, peskolovom in litoželezno rešetko 400kN</t>
  </si>
  <si>
    <t>Dobava in montaža tipskega cestnega požiralnika fi 50 s stranskim vtokom, peskolovom in LTŽ pokrovom 400kN</t>
  </si>
  <si>
    <t>CESTA L od L18 - L29</t>
  </si>
  <si>
    <t>REKAPITULACIJA CESTE L od L18 - L 29</t>
  </si>
  <si>
    <t>CESTA L - del (od L18 - L29)</t>
  </si>
  <si>
    <t>CESTA H od H42 - H50</t>
  </si>
  <si>
    <t>REKAPITULACIJA CESTE H od H42 - H50</t>
  </si>
  <si>
    <t>CESTA H - del (od H42 - H50)</t>
  </si>
  <si>
    <t>CESTA I od I19 do I28</t>
  </si>
  <si>
    <t>REKAPITULACIJA CESTE od I19 do I28</t>
  </si>
  <si>
    <t>CESTA I - del (od I19 do I28)</t>
  </si>
  <si>
    <t>I.</t>
  </si>
  <si>
    <t>II.</t>
  </si>
  <si>
    <t>III.</t>
  </si>
  <si>
    <t>IV.</t>
  </si>
  <si>
    <t>V.</t>
  </si>
  <si>
    <t>1a</t>
  </si>
  <si>
    <t>Obnovitev ali sanacija poškodovanih ograj in živih mej. Opomba: Liguster ali ciprese, višine do 1.50m, delež 50% 50%. Sajenje na razmaku 50cm. Delež ograj in rastlin je 50:50. Ograja panelna minimalne višine 120 cm, komplet s stebrički in temeljenjem. Barva po izbiri naročnika.</t>
  </si>
  <si>
    <t>Rušenje  obst. asfalta debeline do 15cm z nakladanjem in odvozom na deponijo</t>
  </si>
  <si>
    <t>Prestavitev droga elektro. Opomba: Prestavitev betonskega droga, izven površine za pešce, pri profilu I20, za razdaljo cca 2.0m.</t>
  </si>
  <si>
    <t>Rušenje obstoječih robnikov z nakladanjem in odvozom na deponijo</t>
  </si>
  <si>
    <t>Prestavitev droga TK in JR. Opomba: Prestavitev betonskega droga, izven površine za pešce, za razdaljo cca 2.0m.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</si>
</sst>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16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16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Border="1"/>
    <xf numFmtId="0" fontId="1" fillId="0" borderId="0" xfId="0" applyFont="1"/>
    <xf numFmtId="4" fontId="0" fillId="0" borderId="1" xfId="0" applyNumberFormat="1" applyBorder="1"/>
    <xf numFmtId="49" fontId="0" fillId="0" borderId="1" xfId="0" applyNumberFormat="1" applyBorder="1" applyAlignment="1">
      <alignment vertical="top"/>
    </xf>
    <xf numFmtId="0" fontId="0" fillId="0" borderId="1" xfId="0" applyBorder="1" applyAlignment="1">
      <alignment horizontal="justify" vertical="justify"/>
    </xf>
    <xf numFmtId="49" fontId="0" fillId="0" borderId="1" xfId="0" applyNumberFormat="1" applyBorder="1" applyAlignment="1">
      <alignment horizontal="justify" vertical="justify"/>
    </xf>
    <xf numFmtId="49" fontId="0" fillId="0" borderId="2" xfId="0" applyNumberFormat="1" applyBorder="1" applyAlignment="1">
      <alignment vertical="top"/>
    </xf>
    <xf numFmtId="4" fontId="0" fillId="0" borderId="2" xfId="0" applyNumberForma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justify" vertical="justify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horizontal="justify" vertical="justify"/>
    </xf>
    <xf numFmtId="4" fontId="1" fillId="0" borderId="2" xfId="0" applyNumberFormat="1" applyFont="1" applyBorder="1"/>
    <xf numFmtId="0" fontId="1" fillId="0" borderId="2" xfId="0" applyFont="1" applyBorder="1"/>
    <xf numFmtId="4" fontId="0" fillId="0" borderId="3" xfId="0" applyNumberFormat="1" applyBorder="1"/>
    <xf numFmtId="4" fontId="0" fillId="0" borderId="4" xfId="0" applyNumberFormat="1" applyBorder="1"/>
    <xf numFmtId="4" fontId="1" fillId="0" borderId="0" xfId="0" applyNumberFormat="1" applyFont="1"/>
    <xf numFmtId="49" fontId="1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9" xfId="0" applyNumberFormat="1" applyBorder="1" applyAlignment="1">
      <alignment horizontal="left"/>
    </xf>
    <xf numFmtId="0" fontId="0" fillId="0" borderId="10" xfId="0" applyBorder="1"/>
    <xf numFmtId="0" fontId="0" fillId="0" borderId="11" xfId="0" applyBorder="1"/>
    <xf numFmtId="49" fontId="0" fillId="0" borderId="7" xfId="0" applyNumberFormat="1" applyBorder="1"/>
    <xf numFmtId="0" fontId="0" fillId="0" borderId="14" xfId="0" applyBorder="1"/>
    <xf numFmtId="49" fontId="0" fillId="0" borderId="1" xfId="0" applyNumberFormat="1" applyBorder="1" applyAlignment="1">
      <alignment horizontal="justify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15" xfId="0" applyNumberFormat="1" applyFont="1" applyBorder="1" applyAlignment="1">
      <alignment horizontal="left" vertical="top"/>
    </xf>
    <xf numFmtId="0" fontId="3" fillId="0" borderId="0" xfId="0" applyFont="1"/>
    <xf numFmtId="49" fontId="3" fillId="0" borderId="2" xfId="0" applyNumberFormat="1" applyFont="1" applyBorder="1" applyAlignment="1">
      <alignment vertical="top"/>
    </xf>
    <xf numFmtId="49" fontId="3" fillId="0" borderId="2" xfId="0" applyNumberFormat="1" applyFont="1" applyBorder="1" applyAlignment="1">
      <alignment horizontal="justify" vertical="justify"/>
    </xf>
    <xf numFmtId="4" fontId="6" fillId="0" borderId="2" xfId="0" applyNumberFormat="1" applyFont="1" applyBorder="1"/>
    <xf numFmtId="4" fontId="6" fillId="0" borderId="16" xfId="0" applyNumberFormat="1" applyFont="1" applyBorder="1"/>
    <xf numFmtId="0" fontId="6" fillId="0" borderId="0" xfId="0" applyFont="1"/>
    <xf numFmtId="49" fontId="6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justify" vertical="justify"/>
    </xf>
    <xf numFmtId="4" fontId="6" fillId="0" borderId="1" xfId="0" applyNumberFormat="1" applyFont="1" applyBorder="1"/>
    <xf numFmtId="4" fontId="3" fillId="0" borderId="2" xfId="0" applyNumberFormat="1" applyFont="1" applyBorder="1"/>
    <xf numFmtId="49" fontId="0" fillId="0" borderId="1" xfId="0" applyNumberFormat="1" applyBorder="1" applyAlignment="1">
      <alignment horizontal="justify" vertical="justify" wrapText="1"/>
    </xf>
    <xf numFmtId="0" fontId="0" fillId="0" borderId="6" xfId="0" applyBorder="1"/>
    <xf numFmtId="49" fontId="6" fillId="0" borderId="18" xfId="0" applyNumberFormat="1" applyFont="1" applyBorder="1" applyAlignment="1">
      <alignment vertical="top"/>
    </xf>
    <xf numFmtId="4" fontId="2" fillId="0" borderId="1" xfId="0" applyNumberFormat="1" applyFont="1" applyBorder="1"/>
    <xf numFmtId="49" fontId="1" fillId="0" borderId="2" xfId="0" applyNumberFormat="1" applyFont="1" applyBorder="1"/>
    <xf numFmtId="4" fontId="0" fillId="0" borderId="1" xfId="0" applyNumberFormat="1" applyBorder="1" applyAlignment="1">
      <alignment vertical="top"/>
    </xf>
    <xf numFmtId="0" fontId="1" fillId="2" borderId="2" xfId="0" applyFont="1" applyFill="1" applyBorder="1"/>
    <xf numFmtId="49" fontId="3" fillId="0" borderId="19" xfId="0" applyNumberFormat="1" applyFont="1" applyBorder="1" applyAlignment="1">
      <alignment vertical="top"/>
    </xf>
    <xf numFmtId="49" fontId="3" fillId="0" borderId="15" xfId="0" applyNumberFormat="1" applyFont="1" applyBorder="1" applyAlignment="1">
      <alignment vertical="top"/>
    </xf>
    <xf numFmtId="4" fontId="3" fillId="0" borderId="15" xfId="0" applyNumberFormat="1" applyFont="1" applyBorder="1"/>
    <xf numFmtId="4" fontId="3" fillId="0" borderId="20" xfId="0" applyNumberFormat="1" applyFont="1" applyBorder="1"/>
    <xf numFmtId="0" fontId="2" fillId="0" borderId="0" xfId="0" applyFont="1"/>
    <xf numFmtId="49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justify" vertical="justify"/>
    </xf>
    <xf numFmtId="0" fontId="8" fillId="0" borderId="0" xfId="0" applyFont="1"/>
    <xf numFmtId="49" fontId="8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justify" vertical="justify"/>
    </xf>
    <xf numFmtId="4" fontId="8" fillId="0" borderId="1" xfId="0" applyNumberFormat="1" applyFont="1" applyBorder="1"/>
    <xf numFmtId="4" fontId="7" fillId="0" borderId="2" xfId="0" applyNumberFormat="1" applyFont="1" applyBorder="1"/>
    <xf numFmtId="0" fontId="3" fillId="0" borderId="17" xfId="0" applyFont="1" applyBorder="1"/>
    <xf numFmtId="0" fontId="0" fillId="0" borderId="12" xfId="0" applyBorder="1"/>
    <xf numFmtId="0" fontId="0" fillId="0" borderId="13" xfId="0" applyBorder="1"/>
    <xf numFmtId="0" fontId="9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4" fontId="0" fillId="0" borderId="1" xfId="0" applyNumberFormat="1" applyBorder="1" applyAlignment="1">
      <alignment horizontal="right"/>
    </xf>
    <xf numFmtId="4" fontId="10" fillId="0" borderId="1" xfId="0" applyNumberFormat="1" applyFont="1" applyBorder="1"/>
    <xf numFmtId="4" fontId="10" fillId="0" borderId="2" xfId="0" applyNumberFormat="1" applyFont="1" applyBorder="1"/>
    <xf numFmtId="4" fontId="11" fillId="0" borderId="15" xfId="0" applyNumberFormat="1" applyFont="1" applyBorder="1"/>
    <xf numFmtId="4" fontId="12" fillId="0" borderId="1" xfId="0" applyNumberFormat="1" applyFont="1" applyBorder="1"/>
    <xf numFmtId="4" fontId="11" fillId="0" borderId="2" xfId="0" applyNumberFormat="1" applyFont="1" applyBorder="1"/>
    <xf numFmtId="0" fontId="13" fillId="0" borderId="0" xfId="0" applyFont="1" applyAlignment="1">
      <alignment horizontal="centerContinuous"/>
    </xf>
    <xf numFmtId="165" fontId="0" fillId="0" borderId="0" xfId="0" applyNumberFormat="1"/>
    <xf numFmtId="0" fontId="3" fillId="0" borderId="19" xfId="0" applyFont="1" applyBorder="1"/>
    <xf numFmtId="0" fontId="3" fillId="0" borderId="15" xfId="0" applyFont="1" applyBorder="1"/>
    <xf numFmtId="0" fontId="11" fillId="0" borderId="15" xfId="0" applyFont="1" applyBorder="1"/>
    <xf numFmtId="165" fontId="14" fillId="0" borderId="21" xfId="0" applyNumberFormat="1" applyFont="1" applyBorder="1"/>
    <xf numFmtId="0" fontId="14" fillId="0" borderId="0" xfId="0" applyFont="1"/>
    <xf numFmtId="164" fontId="15" fillId="0" borderId="0" xfId="0" applyNumberFormat="1" applyFont="1" applyAlignment="1">
      <alignment horizontal="center"/>
    </xf>
    <xf numFmtId="165" fontId="15" fillId="0" borderId="0" xfId="0" applyNumberFormat="1" applyFont="1"/>
    <xf numFmtId="0" fontId="14" fillId="0" borderId="21" xfId="0" applyFont="1" applyBorder="1"/>
    <xf numFmtId="0" fontId="1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9"/>
  <sheetViews>
    <sheetView tabSelected="1" workbookViewId="0">
      <selection activeCell="E3" sqref="E3"/>
    </sheetView>
  </sheetViews>
  <sheetFormatPr defaultRowHeight="12.75" x14ac:dyDescent="0.2"/>
  <cols>
    <col min="5" max="5" width="20.42578125" customWidth="1"/>
    <col min="6" max="6" width="23.85546875" customWidth="1"/>
    <col min="9" max="9" width="12.140625" customWidth="1"/>
    <col min="11" max="11" width="12.85546875" customWidth="1"/>
  </cols>
  <sheetData>
    <row r="2" spans="1:11" ht="20.25" x14ac:dyDescent="0.3">
      <c r="A2" s="73" t="s">
        <v>147</v>
      </c>
      <c r="B2" s="73" t="s">
        <v>98</v>
      </c>
      <c r="C2" s="25"/>
      <c r="D2" s="26"/>
      <c r="E2" s="26"/>
      <c r="F2" s="26"/>
    </row>
    <row r="4" spans="1:11" ht="18" x14ac:dyDescent="0.25">
      <c r="A4" s="88" t="s">
        <v>142</v>
      </c>
      <c r="B4" s="91" t="s">
        <v>138</v>
      </c>
      <c r="C4" s="91"/>
      <c r="D4" s="91"/>
      <c r="E4" s="91"/>
      <c r="F4" s="89">
        <f>+'H od H42 - H50'!G112</f>
        <v>0</v>
      </c>
      <c r="I4" s="82"/>
      <c r="K4" s="19"/>
    </row>
    <row r="5" spans="1:11" ht="18" x14ac:dyDescent="0.25">
      <c r="A5" s="88" t="s">
        <v>143</v>
      </c>
      <c r="B5" s="91" t="s">
        <v>141</v>
      </c>
      <c r="C5" s="91"/>
      <c r="D5" s="91"/>
      <c r="E5" s="91"/>
      <c r="F5" s="89">
        <f>+'I od I19 - I28'!G118</f>
        <v>0</v>
      </c>
      <c r="I5" s="82"/>
      <c r="K5" s="19"/>
    </row>
    <row r="6" spans="1:11" ht="18" x14ac:dyDescent="0.25">
      <c r="A6" s="88" t="s">
        <v>144</v>
      </c>
      <c r="B6" s="91" t="s">
        <v>135</v>
      </c>
      <c r="C6" s="91"/>
      <c r="D6" s="91"/>
      <c r="E6" s="91"/>
      <c r="F6" s="89">
        <f>+'L od L18-L29'!G117</f>
        <v>0</v>
      </c>
      <c r="I6" s="82"/>
      <c r="K6" s="19"/>
    </row>
    <row r="7" spans="1:11" ht="18" x14ac:dyDescent="0.25">
      <c r="A7" s="88" t="s">
        <v>145</v>
      </c>
      <c r="B7" s="91" t="s">
        <v>125</v>
      </c>
      <c r="C7" s="91"/>
      <c r="D7" s="91"/>
      <c r="E7" s="91"/>
      <c r="F7" s="89">
        <f>+N!G95</f>
        <v>0</v>
      </c>
      <c r="I7" s="82"/>
      <c r="K7" s="19"/>
    </row>
    <row r="8" spans="1:11" ht="18" x14ac:dyDescent="0.25">
      <c r="A8" s="88" t="s">
        <v>146</v>
      </c>
      <c r="B8" s="91" t="s">
        <v>126</v>
      </c>
      <c r="C8" s="91"/>
      <c r="D8" s="91"/>
      <c r="E8" s="91"/>
      <c r="F8" s="89">
        <f>+O!G91</f>
        <v>0</v>
      </c>
      <c r="G8" s="72"/>
      <c r="I8" s="82"/>
      <c r="K8" s="19"/>
    </row>
    <row r="9" spans="1:11" ht="18" x14ac:dyDescent="0.25">
      <c r="A9" s="87"/>
      <c r="B9" s="90" t="s">
        <v>26</v>
      </c>
      <c r="C9" s="90"/>
      <c r="D9" s="90"/>
      <c r="E9" s="90"/>
      <c r="F9" s="86">
        <f>SUM(F4:F8)</f>
        <v>0</v>
      </c>
      <c r="I9" s="82"/>
      <c r="K9" s="82"/>
    </row>
  </sheetData>
  <mergeCells count="6">
    <mergeCell ref="B9:E9"/>
    <mergeCell ref="B4:E4"/>
    <mergeCell ref="B5:E5"/>
    <mergeCell ref="B6:E6"/>
    <mergeCell ref="B8:E8"/>
    <mergeCell ref="B7:E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&amp;CVODNOGOSPODARSKI BIRO MARIBOR d.o.o., Glavni trg 19/c, 2000 Maribor</oddHeader>
    <oddFooter>&amp;CCeste Trnje - druga faza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2"/>
  <sheetViews>
    <sheetView view="pageBreakPreview" zoomScale="118" zoomScaleNormal="100" zoomScaleSheetLayoutView="118" workbookViewId="0">
      <selection activeCell="F6" sqref="F6:F100"/>
    </sheetView>
  </sheetViews>
  <sheetFormatPr defaultRowHeight="12.75" x14ac:dyDescent="0.2"/>
  <cols>
    <col min="1" max="1" width="4.7109375" customWidth="1"/>
    <col min="2" max="2" width="7.5703125" customWidth="1"/>
    <col min="3" max="3" width="44.71093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136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14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0.17</v>
      </c>
      <c r="F6" s="3"/>
      <c r="G6" s="3">
        <f>E6*F6</f>
        <v>0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9</v>
      </c>
      <c r="F8" s="3"/>
      <c r="G8" s="3">
        <f>E8*F8</f>
        <v>0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50</v>
      </c>
      <c r="F10" s="3"/>
      <c r="G10" s="3">
        <f>E10*F10</f>
        <v>0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25</v>
      </c>
      <c r="F12" s="3"/>
      <c r="G12" s="3">
        <f>E12*F12</f>
        <v>0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x14ac:dyDescent="0.2">
      <c r="A14" s="4" t="s">
        <v>31</v>
      </c>
      <c r="B14" s="4" t="s">
        <v>55</v>
      </c>
      <c r="C14" s="6" t="s">
        <v>56</v>
      </c>
      <c r="D14" s="3" t="s">
        <v>12</v>
      </c>
      <c r="E14" s="3">
        <v>1</v>
      </c>
      <c r="F14" s="3"/>
      <c r="G14" s="3">
        <f>E14*F14</f>
        <v>0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ht="25.5" x14ac:dyDescent="0.2">
      <c r="A16" s="4" t="s">
        <v>30</v>
      </c>
      <c r="B16" s="4" t="s">
        <v>128</v>
      </c>
      <c r="C16" s="6" t="s">
        <v>151</v>
      </c>
      <c r="D16" s="3" t="s">
        <v>34</v>
      </c>
      <c r="E16" s="3">
        <v>8</v>
      </c>
      <c r="F16" s="3"/>
      <c r="G16" s="3">
        <f>E16*F16</f>
        <v>0</v>
      </c>
    </row>
    <row r="17" spans="1:7" x14ac:dyDescent="0.2">
      <c r="A17" s="4"/>
      <c r="B17" s="4"/>
      <c r="C17" s="6"/>
      <c r="D17" s="3"/>
      <c r="E17" s="3"/>
      <c r="F17" s="3"/>
      <c r="G17" s="3"/>
    </row>
    <row r="18" spans="1:7" ht="25.5" x14ac:dyDescent="0.2">
      <c r="A18" s="4" t="s">
        <v>40</v>
      </c>
      <c r="B18" s="4" t="s">
        <v>57</v>
      </c>
      <c r="C18" s="6" t="s">
        <v>149</v>
      </c>
      <c r="D18" s="3" t="s">
        <v>14</v>
      </c>
      <c r="E18" s="3">
        <v>945</v>
      </c>
      <c r="F18" s="3"/>
      <c r="G18" s="3">
        <f>E18*F18</f>
        <v>0</v>
      </c>
    </row>
    <row r="19" spans="1:7" x14ac:dyDescent="0.2">
      <c r="A19" s="4"/>
      <c r="B19" s="4"/>
      <c r="C19" s="6"/>
      <c r="D19" s="3"/>
      <c r="E19" s="3"/>
      <c r="F19" s="3"/>
      <c r="G19" s="3"/>
    </row>
    <row r="20" spans="1:7" x14ac:dyDescent="0.2">
      <c r="A20" s="7"/>
      <c r="B20" s="11" t="s">
        <v>7</v>
      </c>
      <c r="C20" s="12" t="s">
        <v>15</v>
      </c>
      <c r="D20" s="8"/>
      <c r="E20" s="8"/>
      <c r="F20" s="8"/>
      <c r="G20" s="13">
        <f>SUM(G6:G19)</f>
        <v>0</v>
      </c>
    </row>
    <row r="21" spans="1:7" x14ac:dyDescent="0.2">
      <c r="A21" s="21"/>
      <c r="B21" s="18"/>
      <c r="C21" s="20"/>
      <c r="D21" s="19"/>
      <c r="E21" s="19"/>
      <c r="F21" s="19"/>
      <c r="G21" s="19"/>
    </row>
    <row r="22" spans="1:7" s="43" customFormat="1" ht="15.75" x14ac:dyDescent="0.2">
      <c r="A22" s="51"/>
      <c r="B22" s="39" t="s">
        <v>16</v>
      </c>
      <c r="C22" s="40" t="s">
        <v>17</v>
      </c>
      <c r="D22" s="41"/>
      <c r="E22" s="77"/>
      <c r="F22" s="41"/>
      <c r="G22" s="42"/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32</v>
      </c>
      <c r="B24" s="4" t="s">
        <v>37</v>
      </c>
      <c r="C24" s="6" t="s">
        <v>38</v>
      </c>
      <c r="D24" s="3" t="s">
        <v>19</v>
      </c>
      <c r="E24" s="3">
        <v>95</v>
      </c>
      <c r="F24" s="3"/>
      <c r="G24" s="3">
        <f>E24*F24</f>
        <v>0</v>
      </c>
    </row>
    <row r="25" spans="1:7" x14ac:dyDescent="0.2">
      <c r="A25" s="4"/>
      <c r="B25" s="9"/>
      <c r="C25" s="10"/>
      <c r="D25" s="3"/>
      <c r="E25" s="3"/>
      <c r="F25" s="3"/>
      <c r="G25" s="3"/>
    </row>
    <row r="26" spans="1:7" x14ac:dyDescent="0.2">
      <c r="A26" s="4" t="s">
        <v>27</v>
      </c>
      <c r="B26" s="4" t="s">
        <v>18</v>
      </c>
      <c r="C26" s="6" t="s">
        <v>39</v>
      </c>
      <c r="D26" s="3" t="s">
        <v>19</v>
      </c>
      <c r="E26" s="3">
        <v>790</v>
      </c>
      <c r="F26" s="3"/>
      <c r="G26" s="3">
        <f>E26*F26</f>
        <v>0</v>
      </c>
    </row>
    <row r="27" spans="1:7" x14ac:dyDescent="0.2">
      <c r="A27" s="4"/>
      <c r="B27" s="9"/>
      <c r="C27" s="10"/>
      <c r="D27" s="3"/>
      <c r="E27" s="3"/>
      <c r="F27" s="3"/>
      <c r="G27" s="3"/>
    </row>
    <row r="28" spans="1:7" x14ac:dyDescent="0.2">
      <c r="A28" s="4" t="s">
        <v>28</v>
      </c>
      <c r="B28" s="4" t="s">
        <v>18</v>
      </c>
      <c r="C28" s="6" t="s">
        <v>87</v>
      </c>
      <c r="D28" s="3" t="s">
        <v>19</v>
      </c>
      <c r="E28" s="3">
        <v>56</v>
      </c>
      <c r="F28" s="3"/>
      <c r="G28" s="3">
        <f>E28*F28</f>
        <v>0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29</v>
      </c>
      <c r="B30" s="4" t="s">
        <v>41</v>
      </c>
      <c r="C30" s="49" t="s">
        <v>42</v>
      </c>
      <c r="D30" s="3" t="s">
        <v>19</v>
      </c>
      <c r="E30" s="3">
        <f>E24</f>
        <v>95</v>
      </c>
      <c r="F30" s="3"/>
      <c r="G30" s="3">
        <f>E30*F30</f>
        <v>0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ht="25.5" x14ac:dyDescent="0.2">
      <c r="A32" s="4" t="s">
        <v>31</v>
      </c>
      <c r="B32" s="4" t="s">
        <v>43</v>
      </c>
      <c r="C32" s="49" t="s">
        <v>44</v>
      </c>
      <c r="D32" s="3" t="s">
        <v>19</v>
      </c>
      <c r="E32" s="3">
        <f>E26+E28</f>
        <v>846</v>
      </c>
      <c r="F32" s="3"/>
      <c r="G32" s="3">
        <f>E32*F32</f>
        <v>0</v>
      </c>
    </row>
    <row r="33" spans="1:7" x14ac:dyDescent="0.2">
      <c r="A33" s="4"/>
      <c r="B33" s="4"/>
      <c r="C33" s="6"/>
      <c r="D33" s="3"/>
      <c r="E33" s="3"/>
      <c r="F33" s="3"/>
      <c r="G33" s="3"/>
    </row>
    <row r="34" spans="1:7" ht="25.5" x14ac:dyDescent="0.2">
      <c r="A34" s="4" t="s">
        <v>30</v>
      </c>
      <c r="B34" s="4" t="s">
        <v>45</v>
      </c>
      <c r="C34" s="6" t="s">
        <v>68</v>
      </c>
      <c r="D34" s="3" t="s">
        <v>14</v>
      </c>
      <c r="E34" s="3">
        <f>4*E6*1000</f>
        <v>680</v>
      </c>
      <c r="F34" s="3"/>
      <c r="G34" s="3">
        <f>E34*F34</f>
        <v>0</v>
      </c>
    </row>
    <row r="35" spans="1:7" x14ac:dyDescent="0.2">
      <c r="A35" s="4"/>
      <c r="B35" s="4"/>
      <c r="C35" s="6"/>
      <c r="D35" s="3"/>
      <c r="E35" s="3"/>
      <c r="F35" s="3"/>
      <c r="G35" s="3"/>
    </row>
    <row r="36" spans="1:7" s="2" customFormat="1" x14ac:dyDescent="0.2">
      <c r="A36" s="11"/>
      <c r="B36" s="11" t="s">
        <v>16</v>
      </c>
      <c r="C36" s="36" t="s">
        <v>25</v>
      </c>
      <c r="D36" s="13"/>
      <c r="E36" s="13"/>
      <c r="F36" s="13"/>
      <c r="G36" s="13">
        <f>SUM(G24:G35)</f>
        <v>0</v>
      </c>
    </row>
    <row r="37" spans="1:7" s="2" customFormat="1" ht="13.5" thickBot="1" x14ac:dyDescent="0.25">
      <c r="A37" s="18"/>
      <c r="B37" s="18"/>
      <c r="C37" s="22"/>
      <c r="D37" s="17"/>
      <c r="E37" s="17"/>
      <c r="F37" s="17"/>
      <c r="G37" s="17"/>
    </row>
    <row r="38" spans="1:7" s="38" customFormat="1" ht="16.5" thickBot="1" x14ac:dyDescent="0.3">
      <c r="A38" s="56"/>
      <c r="B38" s="57" t="s">
        <v>53</v>
      </c>
      <c r="C38" s="37" t="s">
        <v>58</v>
      </c>
      <c r="D38" s="58"/>
      <c r="E38" s="78"/>
      <c r="F38" s="58"/>
      <c r="G38" s="59"/>
    </row>
    <row r="39" spans="1:7" ht="31.5" customHeight="1" x14ac:dyDescent="0.2">
      <c r="A39" s="4" t="s">
        <v>32</v>
      </c>
      <c r="B39" s="4" t="s">
        <v>59</v>
      </c>
      <c r="C39" s="6" t="s">
        <v>71</v>
      </c>
      <c r="D39" s="3" t="s">
        <v>19</v>
      </c>
      <c r="E39" s="3">
        <v>388</v>
      </c>
      <c r="F39" s="3"/>
      <c r="G39" s="3">
        <f>E39*F39</f>
        <v>0</v>
      </c>
    </row>
    <row r="40" spans="1:7" x14ac:dyDescent="0.2">
      <c r="A40" s="4"/>
      <c r="B40" s="4"/>
      <c r="C40" s="6"/>
      <c r="D40" s="3"/>
      <c r="E40" s="3"/>
      <c r="F40" s="3"/>
      <c r="G40" s="3"/>
    </row>
    <row r="41" spans="1:7" ht="33" customHeight="1" x14ac:dyDescent="0.2">
      <c r="A41" s="4" t="s">
        <v>27</v>
      </c>
      <c r="B41" s="4" t="s">
        <v>59</v>
      </c>
      <c r="C41" s="6" t="s">
        <v>72</v>
      </c>
      <c r="D41" s="3" t="s">
        <v>19</v>
      </c>
      <c r="E41" s="3">
        <v>378</v>
      </c>
      <c r="F41" s="3"/>
      <c r="G41" s="3">
        <f>E41*F41</f>
        <v>0</v>
      </c>
    </row>
    <row r="42" spans="1:7" x14ac:dyDescent="0.2">
      <c r="A42" s="4"/>
      <c r="B42" s="4"/>
      <c r="C42" s="6"/>
      <c r="D42" s="3"/>
      <c r="E42" s="3"/>
      <c r="F42" s="3"/>
      <c r="G42" s="3"/>
    </row>
    <row r="43" spans="1:7" s="63" customFormat="1" ht="15" x14ac:dyDescent="0.25">
      <c r="A43" s="64"/>
      <c r="B43" s="64" t="s">
        <v>60</v>
      </c>
      <c r="C43" s="65"/>
      <c r="D43" s="66"/>
      <c r="E43" s="79"/>
      <c r="F43" s="66"/>
      <c r="G43" s="66"/>
    </row>
    <row r="44" spans="1:7" s="60" customFormat="1" ht="25.5" x14ac:dyDescent="0.2">
      <c r="A44" s="4" t="s">
        <v>28</v>
      </c>
      <c r="B44" s="61" t="s">
        <v>61</v>
      </c>
      <c r="C44" s="6" t="s">
        <v>101</v>
      </c>
      <c r="D44" s="52" t="s">
        <v>14</v>
      </c>
      <c r="E44" s="3">
        <f>927-E57</f>
        <v>822</v>
      </c>
      <c r="F44" s="52"/>
      <c r="G44" s="52">
        <f>E44*F44</f>
        <v>0</v>
      </c>
    </row>
    <row r="45" spans="1:7" x14ac:dyDescent="0.2">
      <c r="A45" s="4"/>
      <c r="B45" s="4"/>
      <c r="C45" s="6"/>
      <c r="D45" s="3"/>
      <c r="E45" s="3"/>
      <c r="F45" s="3"/>
      <c r="G45" s="52"/>
    </row>
    <row r="46" spans="1:7" s="60" customFormat="1" ht="25.5" x14ac:dyDescent="0.2">
      <c r="A46" s="4" t="s">
        <v>29</v>
      </c>
      <c r="B46" s="4" t="s">
        <v>102</v>
      </c>
      <c r="C46" s="35" t="s">
        <v>103</v>
      </c>
      <c r="D46" s="52" t="s">
        <v>14</v>
      </c>
      <c r="E46" s="3">
        <f>927-E57</f>
        <v>822</v>
      </c>
      <c r="F46" s="52"/>
      <c r="G46" s="52">
        <f>E46*F46</f>
        <v>0</v>
      </c>
    </row>
    <row r="47" spans="1:7" x14ac:dyDescent="0.2">
      <c r="A47" s="4"/>
      <c r="B47" s="4"/>
      <c r="C47" s="6"/>
      <c r="D47" s="3"/>
      <c r="E47" s="3"/>
      <c r="F47" s="3"/>
      <c r="G47" s="52"/>
    </row>
    <row r="48" spans="1:7" ht="25.5" x14ac:dyDescent="0.2">
      <c r="A48" s="4" t="s">
        <v>31</v>
      </c>
      <c r="B48" s="4" t="s">
        <v>62</v>
      </c>
      <c r="C48" s="49" t="s">
        <v>99</v>
      </c>
      <c r="D48" s="3" t="s">
        <v>14</v>
      </c>
      <c r="E48" s="3">
        <f>(E6)*1000</f>
        <v>170</v>
      </c>
      <c r="F48" s="52"/>
      <c r="G48" s="52">
        <f>E48*F48</f>
        <v>0</v>
      </c>
    </row>
    <row r="49" spans="1:7" s="60" customFormat="1" x14ac:dyDescent="0.2">
      <c r="A49" s="61"/>
      <c r="B49" s="61"/>
      <c r="C49" s="62"/>
      <c r="D49" s="52"/>
      <c r="E49" s="3"/>
      <c r="F49" s="52"/>
      <c r="G49" s="52"/>
    </row>
    <row r="50" spans="1:7" s="63" customFormat="1" ht="15" x14ac:dyDescent="0.25">
      <c r="A50" s="64"/>
      <c r="B50" s="64" t="s">
        <v>104</v>
      </c>
      <c r="C50" s="65"/>
      <c r="D50" s="66"/>
      <c r="E50" s="79"/>
      <c r="F50" s="66"/>
      <c r="G50" s="66"/>
    </row>
    <row r="51" spans="1:7" ht="25.5" x14ac:dyDescent="0.2">
      <c r="A51" s="4" t="s">
        <v>30</v>
      </c>
      <c r="B51" s="4" t="s">
        <v>105</v>
      </c>
      <c r="C51" s="6" t="s">
        <v>111</v>
      </c>
      <c r="D51" s="3" t="s">
        <v>13</v>
      </c>
      <c r="E51" s="3">
        <v>102</v>
      </c>
      <c r="F51" s="3"/>
      <c r="G51" s="3">
        <f>E51*F51</f>
        <v>0</v>
      </c>
    </row>
    <row r="52" spans="1:7" x14ac:dyDescent="0.2">
      <c r="A52" s="4"/>
      <c r="B52" s="4"/>
      <c r="E52" s="3" t="s">
        <v>106</v>
      </c>
      <c r="F52" s="3"/>
      <c r="G52" s="52"/>
    </row>
    <row r="53" spans="1:7" ht="25.5" x14ac:dyDescent="0.2">
      <c r="A53" s="4" t="s">
        <v>40</v>
      </c>
      <c r="B53" s="4" t="s">
        <v>105</v>
      </c>
      <c r="C53" s="6" t="s">
        <v>112</v>
      </c>
      <c r="D53" s="3" t="s">
        <v>13</v>
      </c>
      <c r="E53" s="3">
        <v>56</v>
      </c>
      <c r="F53" s="3"/>
      <c r="G53" s="3">
        <f>E53*F53</f>
        <v>0</v>
      </c>
    </row>
    <row r="54" spans="1:7" x14ac:dyDescent="0.2">
      <c r="A54" s="4"/>
      <c r="B54" s="4"/>
      <c r="E54" s="3" t="s">
        <v>106</v>
      </c>
      <c r="F54" s="3"/>
      <c r="G54" s="52"/>
    </row>
    <row r="55" spans="1:7" ht="25.5" x14ac:dyDescent="0.2">
      <c r="A55" s="4" t="s">
        <v>84</v>
      </c>
      <c r="B55" s="4" t="s">
        <v>107</v>
      </c>
      <c r="C55" s="6" t="s">
        <v>108</v>
      </c>
      <c r="D55" s="3" t="s">
        <v>13</v>
      </c>
      <c r="E55" s="3">
        <v>70</v>
      </c>
      <c r="F55" s="3"/>
      <c r="G55" s="3">
        <f>E55*F55</f>
        <v>0</v>
      </c>
    </row>
    <row r="56" spans="1:7" x14ac:dyDescent="0.2">
      <c r="A56" s="4"/>
      <c r="B56" s="4"/>
      <c r="E56" s="3" t="s">
        <v>106</v>
      </c>
      <c r="F56" s="3"/>
      <c r="G56" s="52"/>
    </row>
    <row r="57" spans="1:7" ht="25.5" x14ac:dyDescent="0.2">
      <c r="A57" s="4" t="s">
        <v>85</v>
      </c>
      <c r="B57" s="4" t="s">
        <v>109</v>
      </c>
      <c r="C57" s="35" t="s">
        <v>110</v>
      </c>
      <c r="D57" s="3" t="s">
        <v>14</v>
      </c>
      <c r="E57" s="3">
        <v>105</v>
      </c>
      <c r="F57" s="3"/>
      <c r="G57" s="52">
        <f>E57*F57</f>
        <v>0</v>
      </c>
    </row>
    <row r="58" spans="1:7" x14ac:dyDescent="0.2">
      <c r="A58" s="4"/>
      <c r="B58" s="4"/>
      <c r="C58" s="35"/>
      <c r="D58" s="3"/>
      <c r="E58" s="3"/>
      <c r="F58" s="3"/>
      <c r="G58" s="52"/>
    </row>
    <row r="59" spans="1:7" s="63" customFormat="1" ht="15" x14ac:dyDescent="0.25">
      <c r="A59" s="64"/>
      <c r="B59" s="64" t="s">
        <v>63</v>
      </c>
      <c r="C59" s="65"/>
      <c r="D59" s="66"/>
      <c r="E59" s="79"/>
      <c r="F59" s="66"/>
      <c r="G59" s="66"/>
    </row>
    <row r="60" spans="1:7" s="60" customFormat="1" ht="25.5" x14ac:dyDescent="0.2">
      <c r="A60" s="4" t="s">
        <v>86</v>
      </c>
      <c r="B60" s="61" t="s">
        <v>61</v>
      </c>
      <c r="C60" s="6" t="s">
        <v>100</v>
      </c>
      <c r="D60" s="52" t="s">
        <v>14</v>
      </c>
      <c r="E60" s="3">
        <v>53</v>
      </c>
      <c r="F60" s="52"/>
      <c r="G60" s="52">
        <f>E60*F60</f>
        <v>0</v>
      </c>
    </row>
    <row r="61" spans="1:7" x14ac:dyDescent="0.2">
      <c r="A61" s="4"/>
      <c r="B61" s="4"/>
      <c r="C61" s="6"/>
      <c r="D61" s="3"/>
      <c r="E61" s="3"/>
      <c r="F61" s="3"/>
      <c r="G61" s="3"/>
    </row>
    <row r="62" spans="1:7" x14ac:dyDescent="0.2">
      <c r="A62" s="7"/>
      <c r="B62" s="11" t="s">
        <v>53</v>
      </c>
      <c r="C62" s="11" t="s">
        <v>64</v>
      </c>
      <c r="D62" s="8"/>
      <c r="E62" s="13"/>
      <c r="F62" s="13"/>
      <c r="G62" s="67">
        <f>SUM(G39:G61)</f>
        <v>0</v>
      </c>
    </row>
    <row r="63" spans="1:7" x14ac:dyDescent="0.2">
      <c r="A63" s="21"/>
      <c r="B63" s="21"/>
      <c r="C63" s="20"/>
      <c r="D63" s="17"/>
      <c r="E63" s="19"/>
      <c r="F63" s="19"/>
      <c r="G63" s="17"/>
    </row>
    <row r="64" spans="1:7" s="38" customFormat="1" ht="15.75" x14ac:dyDescent="0.25">
      <c r="A64" s="39"/>
      <c r="B64" s="39" t="s">
        <v>20</v>
      </c>
      <c r="C64" s="40" t="s">
        <v>47</v>
      </c>
      <c r="D64" s="48"/>
      <c r="E64" s="80"/>
      <c r="F64" s="48"/>
      <c r="G64" s="48"/>
    </row>
    <row r="65" spans="1:7" x14ac:dyDescent="0.2">
      <c r="A65" s="4"/>
      <c r="B65" s="4"/>
      <c r="C65" s="6"/>
      <c r="D65" s="3"/>
      <c r="E65" s="3"/>
      <c r="F65" s="3"/>
      <c r="G65" s="3"/>
    </row>
    <row r="66" spans="1:7" ht="38.25" x14ac:dyDescent="0.2">
      <c r="A66" s="4" t="s">
        <v>32</v>
      </c>
      <c r="B66" s="4" t="s">
        <v>33</v>
      </c>
      <c r="C66" s="49" t="s">
        <v>130</v>
      </c>
      <c r="D66" s="3" t="s">
        <v>12</v>
      </c>
      <c r="E66" s="3">
        <v>1</v>
      </c>
      <c r="F66" s="3"/>
      <c r="G66" s="3">
        <f>F66*E66</f>
        <v>0</v>
      </c>
    </row>
    <row r="67" spans="1:7" x14ac:dyDescent="0.2">
      <c r="A67" s="4"/>
      <c r="B67" s="4"/>
      <c r="C67" s="6"/>
      <c r="D67" s="3"/>
      <c r="E67" s="3"/>
      <c r="F67" s="3"/>
      <c r="G67" s="3"/>
    </row>
    <row r="68" spans="1:7" s="71" customFormat="1" ht="38.25" x14ac:dyDescent="0.2">
      <c r="A68" s="4" t="s">
        <v>27</v>
      </c>
      <c r="B68" s="4" t="s">
        <v>91</v>
      </c>
      <c r="C68" s="6" t="s">
        <v>131</v>
      </c>
      <c r="D68" s="3" t="s">
        <v>92</v>
      </c>
      <c r="E68" s="3">
        <v>2</v>
      </c>
      <c r="F68" s="3"/>
      <c r="G68" s="3">
        <f>F68*E68</f>
        <v>0</v>
      </c>
    </row>
    <row r="69" spans="1:7" x14ac:dyDescent="0.2">
      <c r="A69" s="4"/>
      <c r="B69" s="4"/>
      <c r="C69" s="6"/>
      <c r="D69" s="3"/>
      <c r="E69" s="3"/>
      <c r="F69" s="3"/>
      <c r="G69" s="3"/>
    </row>
    <row r="70" spans="1:7" s="71" customFormat="1" ht="38.25" x14ac:dyDescent="0.2">
      <c r="A70" s="4" t="s">
        <v>28</v>
      </c>
      <c r="B70" s="4" t="s">
        <v>91</v>
      </c>
      <c r="C70" s="6" t="s">
        <v>113</v>
      </c>
      <c r="D70" s="3" t="s">
        <v>92</v>
      </c>
      <c r="E70" s="3">
        <v>3</v>
      </c>
      <c r="F70" s="3"/>
      <c r="G70" s="3">
        <f>F70*E70</f>
        <v>0</v>
      </c>
    </row>
    <row r="71" spans="1:7" x14ac:dyDescent="0.2">
      <c r="A71" s="4"/>
      <c r="B71" s="4"/>
      <c r="C71" s="6"/>
      <c r="D71" s="3"/>
      <c r="E71" s="3"/>
      <c r="F71" s="3"/>
      <c r="G71" s="3"/>
    </row>
    <row r="72" spans="1:7" ht="25.5" x14ac:dyDescent="0.2">
      <c r="A72" s="4" t="s">
        <v>29</v>
      </c>
      <c r="B72" s="4" t="s">
        <v>48</v>
      </c>
      <c r="C72" s="35" t="s">
        <v>88</v>
      </c>
      <c r="D72" s="3" t="s">
        <v>13</v>
      </c>
      <c r="E72" s="3">
        <v>160</v>
      </c>
      <c r="F72" s="3"/>
      <c r="G72" s="3">
        <f>E72*F72</f>
        <v>0</v>
      </c>
    </row>
    <row r="73" spans="1:7" x14ac:dyDescent="0.2">
      <c r="A73" s="4"/>
      <c r="B73" s="4"/>
      <c r="C73" s="6"/>
      <c r="D73" s="3"/>
      <c r="E73" s="3"/>
      <c r="F73" s="3"/>
      <c r="G73" s="3"/>
    </row>
    <row r="74" spans="1:7" ht="25.5" x14ac:dyDescent="0.2">
      <c r="A74" s="4" t="s">
        <v>31</v>
      </c>
      <c r="B74" s="4" t="s">
        <v>48</v>
      </c>
      <c r="C74" s="35" t="s">
        <v>69</v>
      </c>
      <c r="D74" s="3" t="s">
        <v>13</v>
      </c>
      <c r="E74" s="3">
        <v>80</v>
      </c>
      <c r="F74" s="3"/>
      <c r="G74" s="3">
        <f>E74*F74</f>
        <v>0</v>
      </c>
    </row>
    <row r="75" spans="1:7" x14ac:dyDescent="0.2">
      <c r="A75" s="4"/>
      <c r="B75" s="4"/>
      <c r="C75" s="6"/>
      <c r="D75" s="3"/>
      <c r="E75" s="3"/>
      <c r="F75" s="3"/>
      <c r="G75" s="3"/>
    </row>
    <row r="76" spans="1:7" ht="25.5" x14ac:dyDescent="0.2">
      <c r="A76" s="4" t="s">
        <v>30</v>
      </c>
      <c r="B76" s="4" t="s">
        <v>48</v>
      </c>
      <c r="C76" s="35" t="s">
        <v>90</v>
      </c>
      <c r="D76" s="3" t="s">
        <v>13</v>
      </c>
      <c r="E76" s="3">
        <v>20</v>
      </c>
      <c r="F76" s="3"/>
      <c r="G76" s="3">
        <f>E76*F76</f>
        <v>0</v>
      </c>
    </row>
    <row r="77" spans="1:7" x14ac:dyDescent="0.2">
      <c r="A77" s="4"/>
      <c r="B77" s="4"/>
      <c r="C77" s="6"/>
      <c r="D77" s="3"/>
      <c r="E77" s="3"/>
      <c r="F77" s="3"/>
      <c r="G77" s="3"/>
    </row>
    <row r="78" spans="1:7" ht="25.5" x14ac:dyDescent="0.2">
      <c r="A78" s="4" t="s">
        <v>40</v>
      </c>
      <c r="B78" s="4" t="s">
        <v>46</v>
      </c>
      <c r="C78" s="6" t="s">
        <v>73</v>
      </c>
      <c r="D78" s="3" t="s">
        <v>19</v>
      </c>
      <c r="E78" s="3">
        <f>(E72+E74)*0.25</f>
        <v>60</v>
      </c>
      <c r="F78" s="3"/>
      <c r="G78" s="3">
        <f>E78*F78</f>
        <v>0</v>
      </c>
    </row>
    <row r="79" spans="1:7" x14ac:dyDescent="0.2">
      <c r="A79" s="4"/>
      <c r="B79" s="4"/>
      <c r="C79" s="49"/>
      <c r="D79" s="3"/>
      <c r="E79" s="3"/>
      <c r="F79" s="3"/>
      <c r="G79" s="3"/>
    </row>
    <row r="80" spans="1:7" ht="25.5" x14ac:dyDescent="0.2">
      <c r="A80" s="4" t="s">
        <v>84</v>
      </c>
      <c r="B80" s="4" t="s">
        <v>49</v>
      </c>
      <c r="C80" s="6" t="s">
        <v>50</v>
      </c>
      <c r="D80" s="3" t="s">
        <v>34</v>
      </c>
      <c r="E80" s="3">
        <v>55</v>
      </c>
      <c r="F80" s="3"/>
      <c r="G80" s="3">
        <f>E80*F80</f>
        <v>0</v>
      </c>
    </row>
    <row r="81" spans="1:7" x14ac:dyDescent="0.2">
      <c r="A81" s="4"/>
      <c r="B81" s="4"/>
      <c r="C81" s="6"/>
      <c r="D81" s="3"/>
      <c r="E81" s="3"/>
      <c r="F81" s="3"/>
      <c r="G81" s="3"/>
    </row>
    <row r="82" spans="1:7" ht="25.5" x14ac:dyDescent="0.2">
      <c r="A82" s="4" t="s">
        <v>85</v>
      </c>
      <c r="B82" s="4" t="s">
        <v>23</v>
      </c>
      <c r="C82" s="6" t="s">
        <v>51</v>
      </c>
      <c r="D82" s="3" t="s">
        <v>12</v>
      </c>
      <c r="E82" s="3">
        <v>12</v>
      </c>
      <c r="F82" s="3"/>
      <c r="G82" s="3">
        <f>E82*F82</f>
        <v>0</v>
      </c>
    </row>
    <row r="83" spans="1:7" x14ac:dyDescent="0.2">
      <c r="A83" s="4"/>
      <c r="B83" s="4"/>
      <c r="C83" s="6"/>
      <c r="D83" s="3"/>
      <c r="E83" s="3"/>
      <c r="F83" s="3"/>
      <c r="G83" s="3"/>
    </row>
    <row r="84" spans="1:7" x14ac:dyDescent="0.2">
      <c r="A84" s="23"/>
      <c r="B84" s="14" t="s">
        <v>20</v>
      </c>
      <c r="C84" s="53" t="s">
        <v>52</v>
      </c>
      <c r="D84" s="8"/>
      <c r="E84" s="8"/>
      <c r="F84" s="8"/>
      <c r="G84" s="13">
        <f>SUM(G66:G83)</f>
        <v>0</v>
      </c>
    </row>
    <row r="85" spans="1:7" x14ac:dyDescent="0.2">
      <c r="B85" s="2"/>
      <c r="C85" s="22"/>
      <c r="D85" s="19"/>
      <c r="E85" s="19"/>
      <c r="F85" s="19"/>
      <c r="G85" s="17"/>
    </row>
    <row r="86" spans="1:7" s="38" customFormat="1" ht="15.75" x14ac:dyDescent="0.25">
      <c r="A86" s="39"/>
      <c r="B86" s="39" t="s">
        <v>65</v>
      </c>
      <c r="C86" s="40" t="s">
        <v>66</v>
      </c>
      <c r="D86" s="48"/>
      <c r="E86" s="80"/>
      <c r="F86" s="48"/>
      <c r="G86" s="68"/>
    </row>
    <row r="87" spans="1:7" x14ac:dyDescent="0.2">
      <c r="A87" s="4"/>
      <c r="B87" s="4"/>
      <c r="C87" s="6"/>
      <c r="D87" s="3"/>
      <c r="E87" s="3"/>
      <c r="F87" s="3"/>
      <c r="G87" s="3"/>
    </row>
    <row r="88" spans="1:7" ht="38.25" x14ac:dyDescent="0.2">
      <c r="A88" s="4" t="s">
        <v>32</v>
      </c>
      <c r="B88" s="4" t="s">
        <v>115</v>
      </c>
      <c r="C88" s="74" t="s">
        <v>116</v>
      </c>
      <c r="D88" s="75" t="s">
        <v>13</v>
      </c>
      <c r="E88" s="3">
        <v>140</v>
      </c>
      <c r="F88" s="3"/>
      <c r="G88" s="3">
        <f>E88*F88</f>
        <v>0</v>
      </c>
    </row>
    <row r="89" spans="1:7" x14ac:dyDescent="0.2">
      <c r="A89" s="4"/>
      <c r="B89" s="4"/>
      <c r="C89" s="74"/>
      <c r="D89" s="75"/>
      <c r="E89" s="3"/>
      <c r="F89" s="3"/>
      <c r="G89" s="3"/>
    </row>
    <row r="90" spans="1:7" ht="38.25" x14ac:dyDescent="0.2">
      <c r="A90" s="4" t="s">
        <v>27</v>
      </c>
      <c r="B90" s="4" t="s">
        <v>117</v>
      </c>
      <c r="C90" s="6" t="s">
        <v>118</v>
      </c>
      <c r="D90" s="3" t="s">
        <v>14</v>
      </c>
      <c r="E90" s="3">
        <v>5</v>
      </c>
      <c r="F90" s="3"/>
      <c r="G90" s="3">
        <f>E90*F90</f>
        <v>0</v>
      </c>
    </row>
    <row r="91" spans="1:7" x14ac:dyDescent="0.2">
      <c r="A91" s="4"/>
      <c r="B91" s="4"/>
      <c r="C91" s="6"/>
      <c r="D91" s="3"/>
      <c r="E91" s="3"/>
      <c r="F91" s="3"/>
      <c r="G91" s="3"/>
    </row>
    <row r="92" spans="1:7" ht="25.5" x14ac:dyDescent="0.2">
      <c r="A92" s="4" t="s">
        <v>28</v>
      </c>
      <c r="B92" s="4" t="s">
        <v>74</v>
      </c>
      <c r="C92" s="6" t="s">
        <v>75</v>
      </c>
      <c r="D92" s="3" t="s">
        <v>12</v>
      </c>
      <c r="E92" s="3">
        <v>2</v>
      </c>
      <c r="F92" s="3"/>
      <c r="G92" s="3">
        <f>E92*F92</f>
        <v>0</v>
      </c>
    </row>
    <row r="93" spans="1:7" x14ac:dyDescent="0.2">
      <c r="A93" s="4"/>
      <c r="B93" s="4"/>
      <c r="C93" s="6"/>
      <c r="D93" s="3"/>
      <c r="E93" s="3"/>
      <c r="F93" s="3"/>
      <c r="G93" s="3"/>
    </row>
    <row r="94" spans="1:7" ht="38.25" x14ac:dyDescent="0.2">
      <c r="A94" s="4" t="s">
        <v>29</v>
      </c>
      <c r="B94" s="4" t="s">
        <v>76</v>
      </c>
      <c r="C94" s="6" t="s">
        <v>77</v>
      </c>
      <c r="D94" s="3" t="s">
        <v>12</v>
      </c>
      <c r="E94" s="3">
        <v>3</v>
      </c>
      <c r="F94" s="3"/>
      <c r="G94" s="3">
        <f>E94*F94</f>
        <v>0</v>
      </c>
    </row>
    <row r="95" spans="1:7" x14ac:dyDescent="0.2">
      <c r="A95" s="4"/>
      <c r="B95" s="4"/>
      <c r="C95" s="6"/>
      <c r="D95" s="3"/>
      <c r="E95" s="3"/>
      <c r="F95" s="3"/>
      <c r="G95" s="3"/>
    </row>
    <row r="96" spans="1:7" ht="38.25" x14ac:dyDescent="0.2">
      <c r="A96" s="4" t="s">
        <v>31</v>
      </c>
      <c r="B96" s="4" t="s">
        <v>78</v>
      </c>
      <c r="C96" s="6" t="s">
        <v>94</v>
      </c>
      <c r="D96" s="3" t="s">
        <v>12</v>
      </c>
      <c r="E96" s="3">
        <v>1</v>
      </c>
      <c r="F96" s="3"/>
      <c r="G96" s="3">
        <f>E96*F96</f>
        <v>0</v>
      </c>
    </row>
    <row r="97" spans="1:7" x14ac:dyDescent="0.2">
      <c r="A97" s="4"/>
      <c r="B97" s="4"/>
      <c r="C97" s="6"/>
      <c r="D97" s="3"/>
      <c r="E97" s="3"/>
      <c r="F97" s="3"/>
      <c r="G97" s="3"/>
    </row>
    <row r="98" spans="1:7" ht="38.25" x14ac:dyDescent="0.2">
      <c r="A98" s="4" t="s">
        <v>30</v>
      </c>
      <c r="B98" s="4" t="s">
        <v>78</v>
      </c>
      <c r="C98" s="6" t="s">
        <v>95</v>
      </c>
      <c r="D98" s="3" t="s">
        <v>12</v>
      </c>
      <c r="E98" s="3">
        <v>1</v>
      </c>
      <c r="F98" s="3"/>
      <c r="G98" s="3">
        <f>E98*F98</f>
        <v>0</v>
      </c>
    </row>
    <row r="99" spans="1:7" x14ac:dyDescent="0.2">
      <c r="A99" s="4"/>
      <c r="B99" s="4"/>
      <c r="C99" s="6"/>
      <c r="D99" s="3"/>
      <c r="E99" s="3"/>
      <c r="F99" s="3"/>
      <c r="G99" s="3"/>
    </row>
    <row r="100" spans="1:7" ht="90.75" customHeight="1" x14ac:dyDescent="0.2">
      <c r="A100" s="4" t="s">
        <v>40</v>
      </c>
      <c r="B100" s="4" t="s">
        <v>114</v>
      </c>
      <c r="C100" s="6" t="s">
        <v>148</v>
      </c>
      <c r="D100" s="3" t="s">
        <v>34</v>
      </c>
      <c r="E100" s="3">
        <v>25</v>
      </c>
      <c r="F100" s="3"/>
      <c r="G100" s="3">
        <f>E100*F100</f>
        <v>0</v>
      </c>
    </row>
    <row r="101" spans="1:7" x14ac:dyDescent="0.2">
      <c r="A101" s="4"/>
      <c r="B101" s="4"/>
      <c r="C101" s="6"/>
      <c r="D101" s="3"/>
      <c r="E101" s="3"/>
      <c r="F101" s="3"/>
      <c r="G101" s="3"/>
    </row>
    <row r="102" spans="1:7" x14ac:dyDescent="0.2">
      <c r="A102" s="4"/>
      <c r="B102" s="4"/>
      <c r="C102" s="6"/>
      <c r="D102" s="3"/>
      <c r="E102" s="3"/>
      <c r="F102" s="3"/>
      <c r="G102" s="3"/>
    </row>
    <row r="103" spans="1:7" x14ac:dyDescent="0.2">
      <c r="A103" s="7"/>
      <c r="B103" s="11" t="s">
        <v>65</v>
      </c>
      <c r="C103" s="12" t="s">
        <v>67</v>
      </c>
      <c r="D103" s="8"/>
      <c r="E103" s="13"/>
      <c r="F103" s="13"/>
      <c r="G103" s="13">
        <f>SUM(G87:G102)</f>
        <v>0</v>
      </c>
    </row>
    <row r="104" spans="1:7" x14ac:dyDescent="0.2">
      <c r="A104" s="21"/>
      <c r="B104" s="18"/>
      <c r="C104" s="22"/>
      <c r="D104" s="19"/>
      <c r="E104" s="17"/>
      <c r="F104" s="17"/>
      <c r="G104" s="17"/>
    </row>
    <row r="105" spans="1:7" x14ac:dyDescent="0.2">
      <c r="B105" s="25"/>
      <c r="C105" s="22"/>
      <c r="D105" s="19"/>
      <c r="E105" s="17"/>
      <c r="F105" s="17"/>
    </row>
    <row r="106" spans="1:7" ht="21" thickBot="1" x14ac:dyDescent="0.35">
      <c r="C106" s="26" t="s">
        <v>137</v>
      </c>
      <c r="D106" s="25"/>
      <c r="E106" s="81"/>
      <c r="F106" s="26"/>
      <c r="G106" s="26"/>
    </row>
    <row r="107" spans="1:7" x14ac:dyDescent="0.2">
      <c r="B107" s="28" t="s">
        <v>7</v>
      </c>
      <c r="C107" s="32" t="s">
        <v>8</v>
      </c>
      <c r="D107" s="32"/>
      <c r="E107" s="32"/>
      <c r="F107" s="69"/>
      <c r="G107" s="15">
        <f>G20</f>
        <v>0</v>
      </c>
    </row>
    <row r="108" spans="1:7" x14ac:dyDescent="0.2">
      <c r="B108" s="29" t="s">
        <v>16</v>
      </c>
      <c r="C108" t="s">
        <v>17</v>
      </c>
      <c r="F108" s="50"/>
      <c r="G108" s="16">
        <f>G36</f>
        <v>0</v>
      </c>
    </row>
    <row r="109" spans="1:7" x14ac:dyDescent="0.2">
      <c r="B109" s="29" t="s">
        <v>53</v>
      </c>
      <c r="C109" s="24" t="str">
        <f>C38</f>
        <v xml:space="preserve">VOZIŠČNE KONSTRUKCIJE </v>
      </c>
      <c r="F109" s="50"/>
      <c r="G109" s="16">
        <f>G62</f>
        <v>0</v>
      </c>
    </row>
    <row r="110" spans="1:7" x14ac:dyDescent="0.2">
      <c r="B110" s="30">
        <v>4</v>
      </c>
      <c r="C110" s="24" t="str">
        <f>C64</f>
        <v>ODVODNJAVANJE</v>
      </c>
      <c r="F110" s="50"/>
      <c r="G110" s="16">
        <f>G84</f>
        <v>0</v>
      </c>
    </row>
    <row r="111" spans="1:7" ht="13.5" thickBot="1" x14ac:dyDescent="0.25">
      <c r="B111" s="30">
        <v>6</v>
      </c>
      <c r="C111" t="s">
        <v>66</v>
      </c>
      <c r="F111" s="50"/>
      <c r="G111" s="16">
        <f>G103</f>
        <v>0</v>
      </c>
    </row>
    <row r="112" spans="1:7" ht="16.5" thickBot="1" x14ac:dyDescent="0.3">
      <c r="B112" s="83"/>
      <c r="C112" s="84" t="s">
        <v>26</v>
      </c>
      <c r="D112" s="84"/>
      <c r="E112" s="85"/>
      <c r="F112" s="84"/>
      <c r="G112" s="59">
        <f>SUM(G107:G111)</f>
        <v>0</v>
      </c>
    </row>
  </sheetData>
  <mergeCells count="1">
    <mergeCell ref="A1:G1"/>
  </mergeCells>
  <pageMargins left="0.78740157480314965" right="0.19685039370078741" top="0.59055118110236227" bottom="0.19685039370078741" header="0.31496062992125984" footer="0.31496062992125984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8"/>
  <sheetViews>
    <sheetView view="pageBreakPreview" zoomScale="106" zoomScaleNormal="100" zoomScaleSheetLayoutView="106" workbookViewId="0">
      <selection activeCell="F6" sqref="F6:F106"/>
    </sheetView>
  </sheetViews>
  <sheetFormatPr defaultRowHeight="12.75" x14ac:dyDescent="0.2"/>
  <cols>
    <col min="1" max="1" width="4.7109375" customWidth="1"/>
    <col min="2" max="2" width="7.5703125" customWidth="1"/>
    <col min="3" max="3" width="44.855468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139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14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0.185</v>
      </c>
      <c r="F6" s="3"/>
      <c r="G6" s="3">
        <f>E6*F6</f>
        <v>0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10</v>
      </c>
      <c r="F8" s="3"/>
      <c r="G8" s="3">
        <f>E8*F8</f>
        <v>0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61</v>
      </c>
      <c r="F10" s="3"/>
      <c r="G10" s="3">
        <f>E10*F10</f>
        <v>0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31</v>
      </c>
      <c r="F12" s="3"/>
      <c r="G12" s="3">
        <f>E12*F12</f>
        <v>0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x14ac:dyDescent="0.2">
      <c r="A14" s="4" t="s">
        <v>31</v>
      </c>
      <c r="B14" s="4" t="s">
        <v>55</v>
      </c>
      <c r="C14" s="6" t="s">
        <v>56</v>
      </c>
      <c r="D14" s="3" t="s">
        <v>12</v>
      </c>
      <c r="E14" s="3">
        <v>2</v>
      </c>
      <c r="F14" s="3"/>
      <c r="G14" s="3">
        <f>E14*F14</f>
        <v>0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ht="25.5" x14ac:dyDescent="0.2">
      <c r="A16" s="4" t="s">
        <v>30</v>
      </c>
      <c r="B16" s="4" t="s">
        <v>128</v>
      </c>
      <c r="C16" s="6" t="s">
        <v>151</v>
      </c>
      <c r="D16" s="3" t="s">
        <v>34</v>
      </c>
      <c r="E16" s="3">
        <v>21</v>
      </c>
      <c r="F16" s="3"/>
      <c r="G16" s="3">
        <f>E16*F16</f>
        <v>0</v>
      </c>
    </row>
    <row r="17" spans="1:7" x14ac:dyDescent="0.2">
      <c r="A17" s="4"/>
      <c r="B17" s="4"/>
      <c r="C17" s="6"/>
      <c r="D17" s="3"/>
      <c r="E17" s="3"/>
      <c r="F17" s="3"/>
      <c r="G17" s="3"/>
    </row>
    <row r="18" spans="1:7" ht="25.5" x14ac:dyDescent="0.2">
      <c r="A18" s="4" t="s">
        <v>40</v>
      </c>
      <c r="B18" s="4" t="s">
        <v>57</v>
      </c>
      <c r="C18" s="6" t="s">
        <v>149</v>
      </c>
      <c r="D18" s="3" t="s">
        <v>14</v>
      </c>
      <c r="E18" s="3">
        <v>985</v>
      </c>
      <c r="F18" s="3"/>
      <c r="G18" s="3">
        <f>E18*F18</f>
        <v>0</v>
      </c>
    </row>
    <row r="19" spans="1:7" x14ac:dyDescent="0.2">
      <c r="A19" s="4"/>
      <c r="B19" s="4"/>
      <c r="C19" s="6"/>
      <c r="D19" s="3"/>
      <c r="E19" s="3"/>
      <c r="F19" s="3"/>
      <c r="G19" s="3"/>
    </row>
    <row r="20" spans="1:7" x14ac:dyDescent="0.2">
      <c r="A20" s="7"/>
      <c r="B20" s="11" t="s">
        <v>7</v>
      </c>
      <c r="C20" s="12" t="s">
        <v>15</v>
      </c>
      <c r="D20" s="8"/>
      <c r="E20" s="8"/>
      <c r="F20" s="8"/>
      <c r="G20" s="13">
        <f>SUM(G6:G19)</f>
        <v>0</v>
      </c>
    </row>
    <row r="21" spans="1:7" x14ac:dyDescent="0.2">
      <c r="A21" s="21"/>
      <c r="B21" s="18"/>
      <c r="C21" s="20"/>
      <c r="D21" s="19"/>
      <c r="E21" s="19"/>
      <c r="F21" s="19"/>
      <c r="G21" s="19"/>
    </row>
    <row r="22" spans="1:7" s="43" customFormat="1" ht="15.75" x14ac:dyDescent="0.2">
      <c r="A22" s="51"/>
      <c r="B22" s="39" t="s">
        <v>16</v>
      </c>
      <c r="C22" s="40" t="s">
        <v>17</v>
      </c>
      <c r="D22" s="41"/>
      <c r="E22" s="77"/>
      <c r="F22" s="41"/>
      <c r="G22" s="42"/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32</v>
      </c>
      <c r="B24" s="4" t="s">
        <v>37</v>
      </c>
      <c r="C24" s="6" t="s">
        <v>38</v>
      </c>
      <c r="D24" s="3" t="s">
        <v>19</v>
      </c>
      <c r="E24" s="3">
        <f>(E6)*1000*4*0.2</f>
        <v>148</v>
      </c>
      <c r="F24" s="3"/>
      <c r="G24" s="3">
        <f>E24*F24</f>
        <v>0</v>
      </c>
    </row>
    <row r="25" spans="1:7" x14ac:dyDescent="0.2">
      <c r="A25" s="4"/>
      <c r="B25" s="9"/>
      <c r="C25" s="10"/>
      <c r="D25" s="3"/>
      <c r="E25" s="3"/>
      <c r="F25" s="3"/>
      <c r="G25" s="3"/>
    </row>
    <row r="26" spans="1:7" x14ac:dyDescent="0.2">
      <c r="A26" s="4" t="s">
        <v>27</v>
      </c>
      <c r="B26" s="4" t="s">
        <v>18</v>
      </c>
      <c r="C26" s="6" t="s">
        <v>39</v>
      </c>
      <c r="D26" s="3" t="s">
        <v>19</v>
      </c>
      <c r="E26" s="3">
        <v>830</v>
      </c>
      <c r="F26" s="3"/>
      <c r="G26" s="3">
        <f>E26*F26</f>
        <v>0</v>
      </c>
    </row>
    <row r="27" spans="1:7" x14ac:dyDescent="0.2">
      <c r="A27" s="4"/>
      <c r="B27" s="9"/>
      <c r="C27" s="10"/>
      <c r="D27" s="3"/>
      <c r="E27" s="3"/>
      <c r="F27" s="3"/>
      <c r="G27" s="3"/>
    </row>
    <row r="28" spans="1:7" x14ac:dyDescent="0.2">
      <c r="A28" s="4" t="s">
        <v>28</v>
      </c>
      <c r="B28" s="4" t="s">
        <v>18</v>
      </c>
      <c r="C28" s="6" t="s">
        <v>87</v>
      </c>
      <c r="D28" s="3" t="s">
        <v>19</v>
      </c>
      <c r="E28" s="3">
        <v>45</v>
      </c>
      <c r="F28" s="3"/>
      <c r="G28" s="3">
        <f>E28*F28</f>
        <v>0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29</v>
      </c>
      <c r="B30" s="4" t="s">
        <v>41</v>
      </c>
      <c r="C30" s="49" t="s">
        <v>42</v>
      </c>
      <c r="D30" s="3" t="s">
        <v>19</v>
      </c>
      <c r="E30" s="3">
        <f>E24</f>
        <v>148</v>
      </c>
      <c r="F30" s="3"/>
      <c r="G30" s="3">
        <f>E30*F30</f>
        <v>0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ht="25.5" x14ac:dyDescent="0.2">
      <c r="A32" s="4" t="s">
        <v>31</v>
      </c>
      <c r="B32" s="4" t="s">
        <v>43</v>
      </c>
      <c r="C32" s="49" t="s">
        <v>44</v>
      </c>
      <c r="D32" s="3" t="s">
        <v>19</v>
      </c>
      <c r="E32" s="3">
        <f>E26+E28</f>
        <v>875</v>
      </c>
      <c r="F32" s="3"/>
      <c r="G32" s="3">
        <f>E32*F32</f>
        <v>0</v>
      </c>
    </row>
    <row r="33" spans="1:7" x14ac:dyDescent="0.2">
      <c r="A33" s="4"/>
      <c r="B33" s="4"/>
      <c r="C33" s="6"/>
      <c r="D33" s="3"/>
      <c r="E33" s="3"/>
      <c r="F33" s="3"/>
      <c r="G33" s="3"/>
    </row>
    <row r="34" spans="1:7" ht="25.5" x14ac:dyDescent="0.2">
      <c r="A34" s="4" t="s">
        <v>30</v>
      </c>
      <c r="B34" s="4" t="s">
        <v>45</v>
      </c>
      <c r="C34" s="6" t="s">
        <v>68</v>
      </c>
      <c r="D34" s="3" t="s">
        <v>14</v>
      </c>
      <c r="E34" s="3">
        <f>8*E6*1000</f>
        <v>1480</v>
      </c>
      <c r="F34" s="3"/>
      <c r="G34" s="3">
        <f>E34*F34</f>
        <v>0</v>
      </c>
    </row>
    <row r="35" spans="1:7" x14ac:dyDescent="0.2">
      <c r="A35" s="4"/>
      <c r="B35" s="4"/>
      <c r="C35" s="6"/>
      <c r="D35" s="3"/>
      <c r="E35" s="3"/>
      <c r="F35" s="3"/>
      <c r="G35" s="3"/>
    </row>
    <row r="36" spans="1:7" s="2" customFormat="1" x14ac:dyDescent="0.2">
      <c r="A36" s="11"/>
      <c r="B36" s="11" t="s">
        <v>16</v>
      </c>
      <c r="C36" s="36" t="s">
        <v>25</v>
      </c>
      <c r="D36" s="13"/>
      <c r="E36" s="13"/>
      <c r="F36" s="13"/>
      <c r="G36" s="13">
        <f>SUM(G24:G35)</f>
        <v>0</v>
      </c>
    </row>
    <row r="37" spans="1:7" s="2" customFormat="1" ht="13.5" thickBot="1" x14ac:dyDescent="0.25">
      <c r="A37" s="18"/>
      <c r="B37" s="18"/>
      <c r="C37" s="22"/>
      <c r="D37" s="17"/>
      <c r="E37" s="17"/>
      <c r="F37" s="17"/>
      <c r="G37" s="17"/>
    </row>
    <row r="38" spans="1:7" s="38" customFormat="1" ht="16.5" thickBot="1" x14ac:dyDescent="0.3">
      <c r="A38" s="56"/>
      <c r="B38" s="57" t="s">
        <v>53</v>
      </c>
      <c r="C38" s="37" t="s">
        <v>58</v>
      </c>
      <c r="D38" s="58"/>
      <c r="E38" s="78"/>
      <c r="F38" s="58"/>
      <c r="G38" s="59"/>
    </row>
    <row r="39" spans="1:7" ht="25.5" x14ac:dyDescent="0.2">
      <c r="A39" s="4" t="s">
        <v>32</v>
      </c>
      <c r="B39" s="4" t="s">
        <v>59</v>
      </c>
      <c r="C39" s="6" t="s">
        <v>119</v>
      </c>
      <c r="D39" s="3" t="s">
        <v>19</v>
      </c>
      <c r="E39" s="3">
        <v>430</v>
      </c>
      <c r="F39" s="3"/>
      <c r="G39" s="3">
        <f>E39*F39</f>
        <v>0</v>
      </c>
    </row>
    <row r="40" spans="1:7" x14ac:dyDescent="0.2">
      <c r="A40" s="4"/>
      <c r="B40" s="4"/>
      <c r="C40" s="6"/>
      <c r="D40" s="3"/>
      <c r="E40" s="3"/>
      <c r="F40" s="3"/>
      <c r="G40" s="3"/>
    </row>
    <row r="41" spans="1:7" ht="25.5" x14ac:dyDescent="0.2">
      <c r="A41" s="4" t="s">
        <v>27</v>
      </c>
      <c r="B41" s="4" t="s">
        <v>59</v>
      </c>
      <c r="C41" s="6" t="s">
        <v>120</v>
      </c>
      <c r="D41" s="3" t="s">
        <v>19</v>
      </c>
      <c r="E41" s="3">
        <v>426</v>
      </c>
      <c r="F41" s="3"/>
      <c r="G41" s="3">
        <f>E41*F41</f>
        <v>0</v>
      </c>
    </row>
    <row r="42" spans="1:7" x14ac:dyDescent="0.2">
      <c r="A42" s="4"/>
      <c r="B42" s="4"/>
      <c r="C42" s="6"/>
      <c r="D42" s="3"/>
      <c r="E42" s="3"/>
      <c r="F42" s="3"/>
      <c r="G42" s="3"/>
    </row>
    <row r="43" spans="1:7" s="63" customFormat="1" ht="15" x14ac:dyDescent="0.25">
      <c r="A43" s="64"/>
      <c r="B43" s="64" t="s">
        <v>60</v>
      </c>
      <c r="C43" s="65"/>
      <c r="D43" s="66"/>
      <c r="E43" s="79"/>
      <c r="F43" s="66"/>
      <c r="G43" s="66"/>
    </row>
    <row r="44" spans="1:7" s="60" customFormat="1" ht="25.5" x14ac:dyDescent="0.2">
      <c r="A44" s="4" t="s">
        <v>28</v>
      </c>
      <c r="B44" s="61" t="s">
        <v>61</v>
      </c>
      <c r="C44" s="6" t="s">
        <v>101</v>
      </c>
      <c r="D44" s="52" t="s">
        <v>14</v>
      </c>
      <c r="E44" s="3">
        <v>1030</v>
      </c>
      <c r="F44" s="52"/>
      <c r="G44" s="52">
        <f>E44*F44</f>
        <v>0</v>
      </c>
    </row>
    <row r="45" spans="1:7" x14ac:dyDescent="0.2">
      <c r="A45" s="4"/>
      <c r="B45" s="4"/>
      <c r="C45" s="6"/>
      <c r="D45" s="3"/>
      <c r="E45" s="3"/>
      <c r="F45" s="3"/>
      <c r="G45" s="52"/>
    </row>
    <row r="46" spans="1:7" s="60" customFormat="1" ht="25.5" x14ac:dyDescent="0.2">
      <c r="A46" s="4" t="s">
        <v>29</v>
      </c>
      <c r="B46" s="4" t="s">
        <v>102</v>
      </c>
      <c r="C46" s="35" t="s">
        <v>103</v>
      </c>
      <c r="D46" s="52" t="s">
        <v>14</v>
      </c>
      <c r="E46" s="3">
        <v>1030</v>
      </c>
      <c r="F46" s="52"/>
      <c r="G46" s="52">
        <f>E46*F46</f>
        <v>0</v>
      </c>
    </row>
    <row r="47" spans="1:7" x14ac:dyDescent="0.2">
      <c r="A47" s="4"/>
      <c r="B47" s="4"/>
      <c r="C47" s="6"/>
      <c r="D47" s="3"/>
      <c r="E47" s="3"/>
      <c r="F47" s="3"/>
      <c r="G47" s="52"/>
    </row>
    <row r="48" spans="1:7" ht="25.5" x14ac:dyDescent="0.2">
      <c r="A48" s="4" t="s">
        <v>31</v>
      </c>
      <c r="B48" s="4" t="s">
        <v>62</v>
      </c>
      <c r="C48" s="49" t="s">
        <v>99</v>
      </c>
      <c r="D48" s="3" t="s">
        <v>14</v>
      </c>
      <c r="E48" s="3">
        <f>(E6)*1000</f>
        <v>185</v>
      </c>
      <c r="F48" s="52"/>
      <c r="G48" s="52">
        <f>E48*F48</f>
        <v>0</v>
      </c>
    </row>
    <row r="49" spans="1:7" s="60" customFormat="1" x14ac:dyDescent="0.2">
      <c r="A49" s="61"/>
      <c r="B49" s="61"/>
      <c r="C49" s="62"/>
      <c r="D49" s="52"/>
      <c r="E49" s="3"/>
      <c r="F49" s="52"/>
      <c r="G49" s="52"/>
    </row>
    <row r="50" spans="1:7" s="63" customFormat="1" ht="15" x14ac:dyDescent="0.25">
      <c r="A50" s="64"/>
      <c r="B50" s="64" t="s">
        <v>104</v>
      </c>
      <c r="C50" s="65"/>
      <c r="D50" s="66"/>
      <c r="E50" s="79"/>
      <c r="F50" s="66"/>
      <c r="G50" s="66"/>
    </row>
    <row r="51" spans="1:7" ht="25.5" x14ac:dyDescent="0.2">
      <c r="A51" s="4" t="s">
        <v>30</v>
      </c>
      <c r="B51" s="4" t="s">
        <v>105</v>
      </c>
      <c r="C51" s="6" t="s">
        <v>111</v>
      </c>
      <c r="D51" s="3" t="s">
        <v>13</v>
      </c>
      <c r="E51" s="3">
        <v>260</v>
      </c>
      <c r="F51" s="3"/>
      <c r="G51" s="3">
        <f>E51*F51</f>
        <v>0</v>
      </c>
    </row>
    <row r="52" spans="1:7" x14ac:dyDescent="0.2">
      <c r="A52" s="4"/>
      <c r="B52" s="4"/>
      <c r="E52" s="3" t="s">
        <v>106</v>
      </c>
      <c r="F52" s="3"/>
      <c r="G52" s="52"/>
    </row>
    <row r="53" spans="1:7" ht="25.5" x14ac:dyDescent="0.2">
      <c r="A53" s="4" t="s">
        <v>40</v>
      </c>
      <c r="B53" s="4" t="s">
        <v>105</v>
      </c>
      <c r="C53" s="6" t="s">
        <v>112</v>
      </c>
      <c r="D53" s="3" t="s">
        <v>13</v>
      </c>
      <c r="E53" s="3">
        <v>31</v>
      </c>
      <c r="F53" s="3"/>
      <c r="G53" s="3">
        <f>E53*F53</f>
        <v>0</v>
      </c>
    </row>
    <row r="54" spans="1:7" x14ac:dyDescent="0.2">
      <c r="A54" s="4"/>
      <c r="B54" s="4"/>
      <c r="E54" s="3" t="s">
        <v>106</v>
      </c>
      <c r="F54" s="3"/>
      <c r="G54" s="52"/>
    </row>
    <row r="55" spans="1:7" ht="25.5" x14ac:dyDescent="0.2">
      <c r="A55" s="4" t="s">
        <v>84</v>
      </c>
      <c r="B55" s="4" t="s">
        <v>107</v>
      </c>
      <c r="C55" s="6" t="s">
        <v>108</v>
      </c>
      <c r="D55" s="3" t="s">
        <v>13</v>
      </c>
      <c r="E55" s="3">
        <v>184</v>
      </c>
      <c r="F55" s="3"/>
      <c r="G55" s="3">
        <f>E55*F55</f>
        <v>0</v>
      </c>
    </row>
    <row r="56" spans="1:7" x14ac:dyDescent="0.2">
      <c r="A56" s="4"/>
      <c r="B56" s="4"/>
      <c r="E56" s="3" t="s">
        <v>106</v>
      </c>
      <c r="F56" s="3"/>
      <c r="G56" s="52"/>
    </row>
    <row r="57" spans="1:7" ht="25.5" x14ac:dyDescent="0.2">
      <c r="A57" s="4" t="s">
        <v>85</v>
      </c>
      <c r="B57" s="4" t="s">
        <v>109</v>
      </c>
      <c r="C57" s="35" t="s">
        <v>110</v>
      </c>
      <c r="D57" s="3" t="s">
        <v>14</v>
      </c>
      <c r="E57" s="3">
        <v>274</v>
      </c>
      <c r="F57" s="3"/>
      <c r="G57" s="52">
        <f>E57*F57</f>
        <v>0</v>
      </c>
    </row>
    <row r="58" spans="1:7" x14ac:dyDescent="0.2">
      <c r="A58" s="4"/>
      <c r="B58" s="4"/>
      <c r="C58" s="35"/>
      <c r="D58" s="3"/>
      <c r="E58" s="3"/>
      <c r="F58" s="3"/>
      <c r="G58" s="52"/>
    </row>
    <row r="59" spans="1:7" s="63" customFormat="1" ht="15" x14ac:dyDescent="0.25">
      <c r="A59" s="64"/>
      <c r="B59" s="64" t="s">
        <v>63</v>
      </c>
      <c r="C59" s="65"/>
      <c r="D59" s="66"/>
      <c r="E59" s="79"/>
      <c r="F59" s="66"/>
      <c r="G59" s="66"/>
    </row>
    <row r="60" spans="1:7" s="60" customFormat="1" ht="25.5" x14ac:dyDescent="0.2">
      <c r="A60" s="4" t="s">
        <v>86</v>
      </c>
      <c r="B60" s="61" t="s">
        <v>61</v>
      </c>
      <c r="C60" s="6" t="s">
        <v>100</v>
      </c>
      <c r="D60" s="52" t="s">
        <v>14</v>
      </c>
      <c r="E60" s="3">
        <v>50</v>
      </c>
      <c r="F60" s="52"/>
      <c r="G60" s="52">
        <f>E60*F60</f>
        <v>0</v>
      </c>
    </row>
    <row r="61" spans="1:7" x14ac:dyDescent="0.2">
      <c r="A61" s="4"/>
      <c r="B61" s="4"/>
      <c r="C61" s="6"/>
      <c r="D61" s="3"/>
      <c r="E61" s="3"/>
      <c r="F61" s="3"/>
      <c r="G61" s="3"/>
    </row>
    <row r="62" spans="1:7" x14ac:dyDescent="0.2">
      <c r="A62" s="7"/>
      <c r="B62" s="11" t="s">
        <v>53</v>
      </c>
      <c r="C62" s="11" t="s">
        <v>64</v>
      </c>
      <c r="D62" s="8"/>
      <c r="E62" s="13"/>
      <c r="F62" s="13"/>
      <c r="G62" s="67">
        <f>SUM(G39:G61)</f>
        <v>0</v>
      </c>
    </row>
    <row r="63" spans="1:7" x14ac:dyDescent="0.2">
      <c r="A63" s="21"/>
      <c r="B63" s="21"/>
      <c r="C63" s="20"/>
      <c r="D63" s="17"/>
      <c r="E63" s="19"/>
      <c r="F63" s="19"/>
      <c r="G63" s="17"/>
    </row>
    <row r="64" spans="1:7" s="38" customFormat="1" ht="15.75" x14ac:dyDescent="0.25">
      <c r="A64" s="39"/>
      <c r="B64" s="39" t="s">
        <v>20</v>
      </c>
      <c r="C64" s="40" t="s">
        <v>47</v>
      </c>
      <c r="D64" s="48"/>
      <c r="E64" s="80"/>
      <c r="F64" s="48"/>
      <c r="G64" s="48"/>
    </row>
    <row r="65" spans="1:7" x14ac:dyDescent="0.2">
      <c r="A65" s="4"/>
      <c r="B65" s="4"/>
      <c r="C65" s="6"/>
      <c r="D65" s="3"/>
      <c r="E65" s="3"/>
      <c r="F65" s="3"/>
      <c r="G65" s="3"/>
    </row>
    <row r="66" spans="1:7" s="71" customFormat="1" ht="38.25" x14ac:dyDescent="0.2">
      <c r="A66" s="4" t="s">
        <v>32</v>
      </c>
      <c r="B66" s="4" t="s">
        <v>91</v>
      </c>
      <c r="C66" s="6" t="s">
        <v>132</v>
      </c>
      <c r="D66" s="3" t="s">
        <v>92</v>
      </c>
      <c r="E66" s="3">
        <v>4</v>
      </c>
      <c r="F66" s="3"/>
      <c r="G66" s="3">
        <f>F66*E66</f>
        <v>0</v>
      </c>
    </row>
    <row r="67" spans="1:7" x14ac:dyDescent="0.2">
      <c r="A67" s="4"/>
      <c r="B67" s="4"/>
      <c r="C67" s="6"/>
      <c r="D67" s="3"/>
      <c r="E67" s="3"/>
      <c r="F67" s="3"/>
      <c r="G67" s="3"/>
    </row>
    <row r="68" spans="1:7" ht="25.5" x14ac:dyDescent="0.2">
      <c r="A68" s="4" t="s">
        <v>27</v>
      </c>
      <c r="B68" s="4" t="s">
        <v>48</v>
      </c>
      <c r="C68" s="35" t="s">
        <v>88</v>
      </c>
      <c r="D68" s="3" t="s">
        <v>13</v>
      </c>
      <c r="E68" s="3">
        <v>63</v>
      </c>
      <c r="F68" s="3"/>
      <c r="G68" s="3">
        <f>E68*F68</f>
        <v>0</v>
      </c>
    </row>
    <row r="69" spans="1:7" x14ac:dyDescent="0.2">
      <c r="A69" s="4"/>
      <c r="B69" s="4"/>
      <c r="C69" s="6"/>
      <c r="D69" s="3"/>
      <c r="E69" s="3"/>
      <c r="F69" s="3"/>
      <c r="G69" s="3"/>
    </row>
    <row r="70" spans="1:7" ht="25.5" x14ac:dyDescent="0.2">
      <c r="A70" s="4" t="s">
        <v>28</v>
      </c>
      <c r="B70" s="4" t="s">
        <v>48</v>
      </c>
      <c r="C70" s="35" t="s">
        <v>69</v>
      </c>
      <c r="D70" s="3" t="s">
        <v>13</v>
      </c>
      <c r="E70" s="3">
        <v>83</v>
      </c>
      <c r="F70" s="3"/>
      <c r="G70" s="3">
        <f>E70*F70</f>
        <v>0</v>
      </c>
    </row>
    <row r="71" spans="1:7" x14ac:dyDescent="0.2">
      <c r="A71" s="4"/>
      <c r="B71" s="4"/>
      <c r="C71" s="6"/>
      <c r="D71" s="3"/>
      <c r="E71" s="3"/>
      <c r="F71" s="3"/>
      <c r="G71" s="3"/>
    </row>
    <row r="72" spans="1:7" ht="25.5" x14ac:dyDescent="0.2">
      <c r="A72" s="4" t="s">
        <v>29</v>
      </c>
      <c r="B72" s="4" t="s">
        <v>48</v>
      </c>
      <c r="C72" s="35" t="s">
        <v>89</v>
      </c>
      <c r="D72" s="3" t="s">
        <v>13</v>
      </c>
      <c r="E72" s="3">
        <v>40</v>
      </c>
      <c r="F72" s="3"/>
      <c r="G72" s="3">
        <f>E72*F72</f>
        <v>0</v>
      </c>
    </row>
    <row r="73" spans="1:7" x14ac:dyDescent="0.2">
      <c r="A73" s="4"/>
      <c r="B73" s="4"/>
      <c r="C73" s="6"/>
      <c r="D73" s="3"/>
      <c r="E73" s="3"/>
      <c r="F73" s="3"/>
      <c r="G73" s="3"/>
    </row>
    <row r="74" spans="1:7" ht="25.5" x14ac:dyDescent="0.2">
      <c r="A74" s="4" t="s">
        <v>31</v>
      </c>
      <c r="B74" s="4" t="s">
        <v>48</v>
      </c>
      <c r="C74" s="35" t="s">
        <v>90</v>
      </c>
      <c r="D74" s="3" t="s">
        <v>13</v>
      </c>
      <c r="E74" s="3">
        <v>5</v>
      </c>
      <c r="F74" s="3"/>
      <c r="G74" s="3">
        <f>E74*F74</f>
        <v>0</v>
      </c>
    </row>
    <row r="75" spans="1:7" x14ac:dyDescent="0.2">
      <c r="A75" s="4"/>
      <c r="B75" s="4"/>
      <c r="C75" s="6"/>
      <c r="D75" s="3"/>
      <c r="E75" s="3"/>
      <c r="F75" s="3"/>
      <c r="G75" s="3"/>
    </row>
    <row r="76" spans="1:7" ht="25.5" x14ac:dyDescent="0.2">
      <c r="A76" s="4" t="s">
        <v>30</v>
      </c>
      <c r="B76" s="4" t="s">
        <v>46</v>
      </c>
      <c r="C76" s="6" t="s">
        <v>73</v>
      </c>
      <c r="D76" s="3" t="s">
        <v>19</v>
      </c>
      <c r="E76" s="3">
        <f>(E68+E70+E72)*0.25</f>
        <v>46.5</v>
      </c>
      <c r="F76" s="3"/>
      <c r="G76" s="3">
        <f>E76*F76</f>
        <v>0</v>
      </c>
    </row>
    <row r="77" spans="1:7" x14ac:dyDescent="0.2">
      <c r="A77" s="4"/>
      <c r="B77" s="4"/>
      <c r="C77" s="49"/>
      <c r="D77" s="3"/>
      <c r="E77" s="3"/>
      <c r="F77" s="3"/>
      <c r="G77" s="3"/>
    </row>
    <row r="78" spans="1:7" ht="25.5" x14ac:dyDescent="0.2">
      <c r="A78" s="4" t="s">
        <v>40</v>
      </c>
      <c r="B78" s="4" t="s">
        <v>49</v>
      </c>
      <c r="C78" s="6" t="s">
        <v>50</v>
      </c>
      <c r="D78" s="3" t="s">
        <v>34</v>
      </c>
      <c r="E78" s="3">
        <v>48</v>
      </c>
      <c r="F78" s="3"/>
      <c r="G78" s="3">
        <f>E78*F78</f>
        <v>0</v>
      </c>
    </row>
    <row r="79" spans="1:7" x14ac:dyDescent="0.2">
      <c r="A79" s="4"/>
      <c r="B79" s="4"/>
      <c r="C79" s="6"/>
      <c r="D79" s="3"/>
      <c r="E79" s="3"/>
      <c r="F79" s="3"/>
      <c r="G79" s="3"/>
    </row>
    <row r="80" spans="1:7" ht="25.5" x14ac:dyDescent="0.2">
      <c r="A80" s="4" t="s">
        <v>84</v>
      </c>
      <c r="B80" s="4" t="s">
        <v>23</v>
      </c>
      <c r="C80" s="6" t="s">
        <v>51</v>
      </c>
      <c r="D80" s="3" t="s">
        <v>12</v>
      </c>
      <c r="E80" s="3">
        <v>9</v>
      </c>
      <c r="F80" s="3"/>
      <c r="G80" s="3">
        <f>E80*F80</f>
        <v>0</v>
      </c>
    </row>
    <row r="81" spans="1:7" x14ac:dyDescent="0.2">
      <c r="A81" s="4"/>
      <c r="B81" s="4"/>
      <c r="C81" s="6"/>
      <c r="D81" s="3"/>
      <c r="E81" s="3"/>
      <c r="F81" s="3"/>
      <c r="G81" s="3"/>
    </row>
    <row r="82" spans="1:7" x14ac:dyDescent="0.2">
      <c r="A82" s="23"/>
      <c r="B82" s="14" t="s">
        <v>20</v>
      </c>
      <c r="C82" s="53" t="s">
        <v>52</v>
      </c>
      <c r="D82" s="8"/>
      <c r="E82" s="8"/>
      <c r="F82" s="8"/>
      <c r="G82" s="13">
        <f>SUM(G66:G81)</f>
        <v>0</v>
      </c>
    </row>
    <row r="83" spans="1:7" x14ac:dyDescent="0.2">
      <c r="B83" s="2"/>
      <c r="C83" s="22"/>
      <c r="D83" s="19"/>
      <c r="E83" s="19"/>
      <c r="F83" s="19"/>
      <c r="G83" s="17"/>
    </row>
    <row r="84" spans="1:7" s="38" customFormat="1" ht="15.75" x14ac:dyDescent="0.25">
      <c r="A84" s="39"/>
      <c r="B84" s="39" t="s">
        <v>65</v>
      </c>
      <c r="C84" s="40" t="s">
        <v>66</v>
      </c>
      <c r="D84" s="48"/>
      <c r="E84" s="80"/>
      <c r="F84" s="48"/>
      <c r="G84" s="68"/>
    </row>
    <row r="85" spans="1:7" x14ac:dyDescent="0.2">
      <c r="A85" s="4"/>
      <c r="B85" s="4"/>
      <c r="C85" s="6"/>
      <c r="D85" s="3"/>
      <c r="E85" s="3"/>
      <c r="F85" s="3"/>
      <c r="G85" s="3"/>
    </row>
    <row r="86" spans="1:7" ht="38.25" x14ac:dyDescent="0.2">
      <c r="A86" s="4" t="s">
        <v>32</v>
      </c>
      <c r="B86" s="4" t="s">
        <v>115</v>
      </c>
      <c r="C86" s="74" t="s">
        <v>116</v>
      </c>
      <c r="D86" s="75" t="s">
        <v>13</v>
      </c>
      <c r="E86" s="3">
        <v>185</v>
      </c>
      <c r="F86" s="3"/>
      <c r="G86" s="3">
        <f>E86*F86</f>
        <v>0</v>
      </c>
    </row>
    <row r="87" spans="1:7" x14ac:dyDescent="0.2">
      <c r="A87" s="4"/>
      <c r="B87" s="4"/>
      <c r="C87" s="74"/>
      <c r="D87" s="75"/>
      <c r="E87" s="3"/>
      <c r="F87" s="3"/>
      <c r="G87" s="3"/>
    </row>
    <row r="88" spans="1:7" ht="38.25" x14ac:dyDescent="0.2">
      <c r="A88" s="4" t="s">
        <v>27</v>
      </c>
      <c r="B88" s="4" t="s">
        <v>117</v>
      </c>
      <c r="C88" s="6" t="s">
        <v>118</v>
      </c>
      <c r="D88" s="3" t="s">
        <v>14</v>
      </c>
      <c r="E88" s="3">
        <v>4</v>
      </c>
      <c r="F88" s="3"/>
      <c r="G88" s="3">
        <f>E88*F88</f>
        <v>0</v>
      </c>
    </row>
    <row r="89" spans="1:7" x14ac:dyDescent="0.2">
      <c r="A89" s="4"/>
      <c r="B89" s="4"/>
      <c r="C89" s="6"/>
      <c r="D89" s="3"/>
      <c r="E89" s="3"/>
      <c r="F89" s="3"/>
      <c r="G89" s="3"/>
    </row>
    <row r="90" spans="1:7" ht="25.5" x14ac:dyDescent="0.2">
      <c r="A90" s="4" t="s">
        <v>28</v>
      </c>
      <c r="B90" s="4" t="s">
        <v>74</v>
      </c>
      <c r="C90" s="6" t="s">
        <v>75</v>
      </c>
      <c r="D90" s="3" t="s">
        <v>12</v>
      </c>
      <c r="E90" s="3">
        <v>3</v>
      </c>
      <c r="F90" s="3"/>
      <c r="G90" s="3">
        <f>E90*F90</f>
        <v>0</v>
      </c>
    </row>
    <row r="91" spans="1:7" x14ac:dyDescent="0.2">
      <c r="A91" s="4"/>
      <c r="B91" s="4"/>
      <c r="C91" s="6"/>
      <c r="D91" s="3"/>
      <c r="E91" s="3"/>
      <c r="F91" s="3"/>
      <c r="G91" s="3"/>
    </row>
    <row r="92" spans="1:7" ht="38.25" x14ac:dyDescent="0.2">
      <c r="A92" s="4" t="s">
        <v>29</v>
      </c>
      <c r="B92" s="4" t="s">
        <v>76</v>
      </c>
      <c r="C92" s="6" t="s">
        <v>77</v>
      </c>
      <c r="D92" s="3" t="s">
        <v>12</v>
      </c>
      <c r="E92" s="3">
        <v>3</v>
      </c>
      <c r="F92" s="3"/>
      <c r="G92" s="3">
        <f>E92*F92</f>
        <v>0</v>
      </c>
    </row>
    <row r="93" spans="1:7" x14ac:dyDescent="0.2">
      <c r="A93" s="4"/>
      <c r="B93" s="4"/>
      <c r="C93" s="6"/>
      <c r="D93" s="3"/>
      <c r="E93" s="3"/>
      <c r="F93" s="3"/>
      <c r="G93" s="3"/>
    </row>
    <row r="94" spans="1:7" ht="38.25" x14ac:dyDescent="0.2">
      <c r="A94" s="4" t="s">
        <v>31</v>
      </c>
      <c r="B94" s="4" t="s">
        <v>78</v>
      </c>
      <c r="C94" s="6" t="s">
        <v>79</v>
      </c>
      <c r="D94" s="3" t="s">
        <v>12</v>
      </c>
      <c r="E94" s="3">
        <v>2</v>
      </c>
      <c r="F94" s="3"/>
      <c r="G94" s="3">
        <f>E94*F94</f>
        <v>0</v>
      </c>
    </row>
    <row r="95" spans="1:7" x14ac:dyDescent="0.2">
      <c r="A95" s="4"/>
      <c r="B95" s="4"/>
      <c r="C95" s="6"/>
      <c r="D95" s="3"/>
      <c r="E95" s="3"/>
      <c r="F95" s="3"/>
      <c r="G95" s="3"/>
    </row>
    <row r="96" spans="1:7" ht="38.25" x14ac:dyDescent="0.2">
      <c r="A96" s="4" t="s">
        <v>30</v>
      </c>
      <c r="B96" s="4" t="s">
        <v>78</v>
      </c>
      <c r="C96" s="6" t="s">
        <v>121</v>
      </c>
      <c r="D96" s="3" t="s">
        <v>12</v>
      </c>
      <c r="E96" s="3">
        <v>1</v>
      </c>
      <c r="F96" s="3"/>
      <c r="G96" s="3">
        <f>E96*F96</f>
        <v>0</v>
      </c>
    </row>
    <row r="97" spans="1:7" x14ac:dyDescent="0.2">
      <c r="A97" s="4"/>
      <c r="B97" s="4"/>
      <c r="C97" s="6"/>
      <c r="D97" s="3"/>
      <c r="E97" s="3"/>
      <c r="F97" s="3"/>
      <c r="G97" s="3"/>
    </row>
    <row r="98" spans="1:7" ht="38.25" x14ac:dyDescent="0.2">
      <c r="A98" s="4" t="s">
        <v>40</v>
      </c>
      <c r="B98" s="4" t="s">
        <v>78</v>
      </c>
      <c r="C98" s="6" t="s">
        <v>129</v>
      </c>
      <c r="D98" s="3" t="s">
        <v>12</v>
      </c>
      <c r="E98" s="3">
        <v>2</v>
      </c>
      <c r="F98" s="3"/>
      <c r="G98" s="3">
        <f>E98*F98</f>
        <v>0</v>
      </c>
    </row>
    <row r="99" spans="1:7" x14ac:dyDescent="0.2">
      <c r="A99" s="4"/>
      <c r="B99" s="4"/>
      <c r="C99" s="6"/>
      <c r="D99" s="3"/>
      <c r="E99" s="3"/>
      <c r="F99" s="3"/>
      <c r="G99" s="3"/>
    </row>
    <row r="100" spans="1:7" ht="76.5" x14ac:dyDescent="0.2">
      <c r="A100" s="4" t="s">
        <v>84</v>
      </c>
      <c r="B100" s="4" t="s">
        <v>114</v>
      </c>
      <c r="C100" s="49" t="s">
        <v>148</v>
      </c>
      <c r="D100" s="3" t="s">
        <v>34</v>
      </c>
      <c r="E100" s="3">
        <v>32</v>
      </c>
      <c r="F100" s="3"/>
      <c r="G100" s="3">
        <f>E100*F100</f>
        <v>0</v>
      </c>
    </row>
    <row r="101" spans="1:7" x14ac:dyDescent="0.2">
      <c r="A101" s="4"/>
      <c r="B101" s="4"/>
      <c r="C101" s="6"/>
      <c r="D101" s="3"/>
      <c r="E101" s="3"/>
      <c r="F101" s="3"/>
      <c r="G101" s="3"/>
    </row>
    <row r="102" spans="1:7" x14ac:dyDescent="0.2">
      <c r="A102" s="7"/>
      <c r="B102" s="11" t="s">
        <v>65</v>
      </c>
      <c r="C102" s="12" t="s">
        <v>67</v>
      </c>
      <c r="D102" s="8"/>
      <c r="E102" s="13"/>
      <c r="F102" s="13"/>
      <c r="G102" s="13">
        <f>SUM(G85:G101)</f>
        <v>0</v>
      </c>
    </row>
    <row r="103" spans="1:7" x14ac:dyDescent="0.2">
      <c r="A103" s="21"/>
      <c r="B103" s="18"/>
      <c r="C103" s="22"/>
      <c r="D103" s="19"/>
      <c r="E103" s="17"/>
      <c r="F103" s="17"/>
      <c r="G103" s="17"/>
    </row>
    <row r="104" spans="1:7" s="38" customFormat="1" ht="15.75" x14ac:dyDescent="0.25">
      <c r="A104" s="39"/>
      <c r="B104" s="39" t="s">
        <v>24</v>
      </c>
      <c r="C104" s="40" t="s">
        <v>21</v>
      </c>
      <c r="D104" s="48"/>
      <c r="E104" s="80"/>
      <c r="F104" s="48"/>
      <c r="G104" s="48"/>
    </row>
    <row r="105" spans="1:7" x14ac:dyDescent="0.2">
      <c r="A105" s="4"/>
      <c r="B105" s="4"/>
      <c r="C105" s="6"/>
      <c r="D105" s="3"/>
      <c r="E105" s="3"/>
      <c r="F105" s="54"/>
      <c r="G105" s="3"/>
    </row>
    <row r="106" spans="1:7" ht="38.25" x14ac:dyDescent="0.2">
      <c r="A106" s="4" t="s">
        <v>32</v>
      </c>
      <c r="B106" s="4" t="s">
        <v>54</v>
      </c>
      <c r="C106" s="6" t="s">
        <v>150</v>
      </c>
      <c r="D106" s="3" t="s">
        <v>12</v>
      </c>
      <c r="E106" s="3">
        <v>1</v>
      </c>
      <c r="F106" s="3"/>
      <c r="G106" s="3">
        <f>E106*F106</f>
        <v>0</v>
      </c>
    </row>
    <row r="107" spans="1:7" x14ac:dyDescent="0.2">
      <c r="A107" s="4"/>
      <c r="B107" s="4"/>
      <c r="C107" s="6"/>
      <c r="D107" s="3"/>
      <c r="E107" s="3"/>
      <c r="F107" s="3"/>
      <c r="G107" s="3"/>
    </row>
    <row r="108" spans="1:7" x14ac:dyDescent="0.2">
      <c r="A108" s="14"/>
      <c r="B108" s="11" t="s">
        <v>24</v>
      </c>
      <c r="C108" s="14" t="s">
        <v>22</v>
      </c>
      <c r="D108" s="14"/>
      <c r="E108" s="14"/>
      <c r="F108" s="14"/>
      <c r="G108" s="13">
        <f>SUM(G106:G107)</f>
        <v>0</v>
      </c>
    </row>
    <row r="109" spans="1:7" x14ac:dyDescent="0.2">
      <c r="B109" s="25"/>
      <c r="C109" s="22"/>
      <c r="D109" s="19"/>
      <c r="E109" s="17"/>
      <c r="F109" s="17"/>
    </row>
    <row r="110" spans="1:7" ht="21" thickBot="1" x14ac:dyDescent="0.35">
      <c r="C110" s="26" t="s">
        <v>140</v>
      </c>
      <c r="D110" s="25"/>
      <c r="E110" s="81"/>
      <c r="F110" s="26"/>
      <c r="G110" s="26"/>
    </row>
    <row r="111" spans="1:7" x14ac:dyDescent="0.2">
      <c r="B111" s="28" t="s">
        <v>7</v>
      </c>
      <c r="C111" s="32" t="s">
        <v>8</v>
      </c>
      <c r="D111" s="32"/>
      <c r="E111" s="32"/>
      <c r="F111" s="69"/>
      <c r="G111" s="15">
        <f>G20</f>
        <v>0</v>
      </c>
    </row>
    <row r="112" spans="1:7" x14ac:dyDescent="0.2">
      <c r="B112" s="29" t="s">
        <v>16</v>
      </c>
      <c r="C112" t="s">
        <v>17</v>
      </c>
      <c r="F112" s="50"/>
      <c r="G112" s="16">
        <f>G36</f>
        <v>0</v>
      </c>
    </row>
    <row r="113" spans="2:7" x14ac:dyDescent="0.2">
      <c r="B113" s="29" t="s">
        <v>53</v>
      </c>
      <c r="C113" s="24" t="str">
        <f>C38</f>
        <v xml:space="preserve">VOZIŠČNE KONSTRUKCIJE </v>
      </c>
      <c r="F113" s="50"/>
      <c r="G113" s="16">
        <f>G62</f>
        <v>0</v>
      </c>
    </row>
    <row r="114" spans="2:7" x14ac:dyDescent="0.2">
      <c r="B114" s="30">
        <v>4</v>
      </c>
      <c r="C114" s="24" t="str">
        <f>C64</f>
        <v>ODVODNJAVANJE</v>
      </c>
      <c r="F114" s="50"/>
      <c r="G114" s="16">
        <f>G82</f>
        <v>0</v>
      </c>
    </row>
    <row r="115" spans="2:7" x14ac:dyDescent="0.2">
      <c r="B115" s="30">
        <v>6</v>
      </c>
      <c r="C115" t="s">
        <v>66</v>
      </c>
      <c r="F115" s="50"/>
      <c r="G115" s="16">
        <f>G102</f>
        <v>0</v>
      </c>
    </row>
    <row r="116" spans="2:7" x14ac:dyDescent="0.2">
      <c r="B116" s="30">
        <v>7</v>
      </c>
      <c r="C116" s="24" t="s">
        <v>21</v>
      </c>
      <c r="F116" s="50"/>
      <c r="G116" s="16">
        <f>G108</f>
        <v>0</v>
      </c>
    </row>
    <row r="117" spans="2:7" ht="13.5" thickBot="1" x14ac:dyDescent="0.25">
      <c r="B117" s="31"/>
      <c r="C117" s="33"/>
      <c r="D117" s="27"/>
      <c r="E117" s="27"/>
      <c r="F117" s="70"/>
      <c r="G117" s="34"/>
    </row>
    <row r="118" spans="2:7" ht="16.5" thickBot="1" x14ac:dyDescent="0.3">
      <c r="B118" s="83"/>
      <c r="C118" s="84" t="s">
        <v>26</v>
      </c>
      <c r="D118" s="84"/>
      <c r="E118" s="85"/>
      <c r="F118" s="84"/>
      <c r="G118" s="59">
        <f>SUM(G111:G117)</f>
        <v>0</v>
      </c>
    </row>
  </sheetData>
  <mergeCells count="1">
    <mergeCell ref="A1:G1"/>
  </mergeCells>
  <pageMargins left="0.78740157480314965" right="0.19685039370078741" top="0.59055118110236227" bottom="0.19685039370078741" header="0.31496062992125984" footer="0.31496062992125984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17"/>
  <sheetViews>
    <sheetView view="pageBreakPreview" zoomScale="112" zoomScaleNormal="100" zoomScaleSheetLayoutView="112" workbookViewId="0">
      <selection activeCell="F6" sqref="F6:F106"/>
    </sheetView>
  </sheetViews>
  <sheetFormatPr defaultRowHeight="12.75" x14ac:dyDescent="0.2"/>
  <cols>
    <col min="1" max="1" width="4.7109375" customWidth="1"/>
    <col min="2" max="2" width="7.5703125" customWidth="1"/>
    <col min="3" max="3" width="44.71093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133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55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0.22</v>
      </c>
      <c r="F6" s="3"/>
      <c r="G6" s="3">
        <f>E6*F6</f>
        <v>0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12</v>
      </c>
      <c r="F8" s="3"/>
      <c r="G8" s="3">
        <f>E8*F8</f>
        <v>0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65</v>
      </c>
      <c r="F10" s="3"/>
      <c r="G10" s="3">
        <f>E10*F10</f>
        <v>0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38</v>
      </c>
      <c r="F12" s="3"/>
      <c r="G12" s="3">
        <f>E12*F12</f>
        <v>0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ht="25.5" x14ac:dyDescent="0.2">
      <c r="A14" s="4" t="s">
        <v>31</v>
      </c>
      <c r="B14" s="4" t="s">
        <v>128</v>
      </c>
      <c r="C14" s="6" t="s">
        <v>151</v>
      </c>
      <c r="D14" s="3" t="s">
        <v>34</v>
      </c>
      <c r="E14" s="3">
        <v>13</v>
      </c>
      <c r="F14" s="3"/>
      <c r="G14" s="3">
        <f>E14*F14</f>
        <v>0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ht="25.5" x14ac:dyDescent="0.2">
      <c r="A16" s="4" t="s">
        <v>30</v>
      </c>
      <c r="B16" s="4" t="s">
        <v>57</v>
      </c>
      <c r="C16" s="6" t="s">
        <v>149</v>
      </c>
      <c r="D16" s="3" t="s">
        <v>14</v>
      </c>
      <c r="E16" s="3">
        <v>952</v>
      </c>
      <c r="F16" s="3"/>
      <c r="G16" s="3">
        <f>E16*F16</f>
        <v>0</v>
      </c>
    </row>
    <row r="17" spans="1:7" x14ac:dyDescent="0.2">
      <c r="A17" s="4"/>
      <c r="B17" s="4"/>
      <c r="C17" s="6"/>
      <c r="D17" s="3"/>
      <c r="E17" s="3"/>
      <c r="F17" s="3"/>
      <c r="G17" s="3"/>
    </row>
    <row r="18" spans="1:7" x14ac:dyDescent="0.2">
      <c r="A18" s="7"/>
      <c r="B18" s="11" t="s">
        <v>7</v>
      </c>
      <c r="C18" s="12" t="s">
        <v>15</v>
      </c>
      <c r="D18" s="8"/>
      <c r="E18" s="8"/>
      <c r="F18" s="8"/>
      <c r="G18" s="13">
        <f>SUM(G6:G17)</f>
        <v>0</v>
      </c>
    </row>
    <row r="19" spans="1:7" x14ac:dyDescent="0.2">
      <c r="A19" s="21"/>
      <c r="B19" s="18"/>
      <c r="C19" s="20"/>
      <c r="D19" s="19"/>
      <c r="E19" s="19"/>
      <c r="F19" s="19"/>
      <c r="G19" s="19"/>
    </row>
    <row r="20" spans="1:7" s="43" customFormat="1" ht="15.75" x14ac:dyDescent="0.2">
      <c r="A20" s="51"/>
      <c r="B20" s="39" t="s">
        <v>16</v>
      </c>
      <c r="C20" s="40" t="s">
        <v>17</v>
      </c>
      <c r="D20" s="41"/>
      <c r="E20" s="77"/>
      <c r="F20" s="41"/>
      <c r="G20" s="42"/>
    </row>
    <row r="21" spans="1:7" x14ac:dyDescent="0.2">
      <c r="A21" s="4"/>
      <c r="B21" s="9"/>
      <c r="C21" s="10"/>
      <c r="D21" s="3"/>
      <c r="E21" s="3"/>
      <c r="F21" s="3"/>
      <c r="G21" s="3"/>
    </row>
    <row r="22" spans="1:7" x14ac:dyDescent="0.2">
      <c r="A22" s="4" t="s">
        <v>32</v>
      </c>
      <c r="B22" s="4" t="s">
        <v>37</v>
      </c>
      <c r="C22" s="6" t="s">
        <v>38</v>
      </c>
      <c r="D22" s="3" t="s">
        <v>19</v>
      </c>
      <c r="E22" s="3">
        <v>40</v>
      </c>
      <c r="F22" s="3"/>
      <c r="G22" s="3">
        <f>E22*F22</f>
        <v>0</v>
      </c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27</v>
      </c>
      <c r="B24" s="4" t="s">
        <v>18</v>
      </c>
      <c r="C24" s="6" t="s">
        <v>39</v>
      </c>
      <c r="D24" s="3" t="s">
        <v>19</v>
      </c>
      <c r="E24" s="3">
        <v>810</v>
      </c>
      <c r="F24" s="3"/>
      <c r="G24" s="3">
        <f>E24*F24</f>
        <v>0</v>
      </c>
    </row>
    <row r="25" spans="1:7" x14ac:dyDescent="0.2">
      <c r="A25" s="4"/>
      <c r="B25" s="9"/>
      <c r="C25" s="10"/>
      <c r="D25" s="3"/>
      <c r="E25" s="3"/>
      <c r="F25" s="3"/>
      <c r="G25" s="3"/>
    </row>
    <row r="26" spans="1:7" x14ac:dyDescent="0.2">
      <c r="A26" s="4" t="s">
        <v>28</v>
      </c>
      <c r="B26" s="4" t="s">
        <v>18</v>
      </c>
      <c r="C26" s="6" t="s">
        <v>87</v>
      </c>
      <c r="D26" s="3" t="s">
        <v>19</v>
      </c>
      <c r="E26" s="3">
        <v>69</v>
      </c>
      <c r="F26" s="3"/>
      <c r="G26" s="3">
        <f>E26*F26</f>
        <v>0</v>
      </c>
    </row>
    <row r="27" spans="1:7" x14ac:dyDescent="0.2">
      <c r="A27" s="4"/>
      <c r="B27" s="4"/>
      <c r="C27" s="6"/>
      <c r="D27" s="3"/>
      <c r="E27" s="3"/>
      <c r="F27" s="3"/>
      <c r="G27" s="3"/>
    </row>
    <row r="28" spans="1:7" ht="25.5" x14ac:dyDescent="0.2">
      <c r="A28" s="4" t="s">
        <v>29</v>
      </c>
      <c r="B28" s="4" t="s">
        <v>41</v>
      </c>
      <c r="C28" s="49" t="s">
        <v>42</v>
      </c>
      <c r="D28" s="3" t="s">
        <v>19</v>
      </c>
      <c r="E28" s="3">
        <f>E22</f>
        <v>40</v>
      </c>
      <c r="F28" s="3"/>
      <c r="G28" s="3">
        <f>E28*F28</f>
        <v>0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31</v>
      </c>
      <c r="B30" s="4" t="s">
        <v>43</v>
      </c>
      <c r="C30" s="49" t="s">
        <v>44</v>
      </c>
      <c r="D30" s="3" t="s">
        <v>19</v>
      </c>
      <c r="E30" s="3">
        <f>E24+E26</f>
        <v>879</v>
      </c>
      <c r="F30" s="3"/>
      <c r="G30" s="3">
        <f>E30*F30</f>
        <v>0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ht="25.5" x14ac:dyDescent="0.2">
      <c r="A32" s="4" t="s">
        <v>30</v>
      </c>
      <c r="B32" s="4" t="s">
        <v>45</v>
      </c>
      <c r="C32" s="6" t="s">
        <v>68</v>
      </c>
      <c r="D32" s="3" t="s">
        <v>14</v>
      </c>
      <c r="E32" s="3">
        <f>4*E6*1000</f>
        <v>880</v>
      </c>
      <c r="F32" s="3"/>
      <c r="G32" s="3">
        <f>E32*F32</f>
        <v>0</v>
      </c>
    </row>
    <row r="33" spans="1:7" x14ac:dyDescent="0.2">
      <c r="A33" s="4"/>
      <c r="B33" s="4"/>
      <c r="C33" s="6"/>
      <c r="D33" s="3"/>
      <c r="E33" s="3"/>
      <c r="F33" s="3"/>
      <c r="G33" s="3"/>
    </row>
    <row r="34" spans="1:7" s="2" customFormat="1" x14ac:dyDescent="0.2">
      <c r="A34" s="11"/>
      <c r="B34" s="11" t="s">
        <v>16</v>
      </c>
      <c r="C34" s="36" t="s">
        <v>25</v>
      </c>
      <c r="D34" s="13"/>
      <c r="E34" s="13"/>
      <c r="F34" s="13"/>
      <c r="G34" s="13">
        <f>SUM(G22:G33)</f>
        <v>0</v>
      </c>
    </row>
    <row r="35" spans="1:7" s="2" customFormat="1" ht="13.5" thickBot="1" x14ac:dyDescent="0.25">
      <c r="A35" s="18"/>
      <c r="B35" s="18"/>
      <c r="C35" s="22"/>
      <c r="D35" s="17"/>
      <c r="E35" s="17"/>
      <c r="F35" s="17"/>
      <c r="G35" s="17"/>
    </row>
    <row r="36" spans="1:7" s="38" customFormat="1" ht="16.5" thickBot="1" x14ac:dyDescent="0.3">
      <c r="A36" s="56"/>
      <c r="B36" s="57" t="s">
        <v>53</v>
      </c>
      <c r="C36" s="37" t="s">
        <v>58</v>
      </c>
      <c r="D36" s="58"/>
      <c r="E36" s="78"/>
      <c r="F36" s="58"/>
      <c r="G36" s="59"/>
    </row>
    <row r="37" spans="1:7" ht="25.5" x14ac:dyDescent="0.2">
      <c r="A37" s="4" t="s">
        <v>32</v>
      </c>
      <c r="B37" s="4" t="s">
        <v>59</v>
      </c>
      <c r="C37" s="6" t="s">
        <v>71</v>
      </c>
      <c r="D37" s="3" t="s">
        <v>19</v>
      </c>
      <c r="E37" s="3">
        <v>353</v>
      </c>
      <c r="F37" s="3"/>
      <c r="G37" s="3">
        <f>E37*F37</f>
        <v>0</v>
      </c>
    </row>
    <row r="38" spans="1:7" x14ac:dyDescent="0.2">
      <c r="A38" s="4"/>
      <c r="B38" s="4"/>
      <c r="C38" s="6"/>
      <c r="D38" s="3"/>
      <c r="E38" s="3"/>
      <c r="F38" s="3"/>
      <c r="G38" s="3"/>
    </row>
    <row r="39" spans="1:7" ht="25.5" x14ac:dyDescent="0.2">
      <c r="A39" s="4" t="s">
        <v>27</v>
      </c>
      <c r="B39" s="4" t="s">
        <v>59</v>
      </c>
      <c r="C39" s="6" t="s">
        <v>72</v>
      </c>
      <c r="D39" s="3" t="s">
        <v>19</v>
      </c>
      <c r="E39" s="3">
        <v>373</v>
      </c>
      <c r="F39" s="3"/>
      <c r="G39" s="3">
        <f>E39*F39</f>
        <v>0</v>
      </c>
    </row>
    <row r="40" spans="1:7" x14ac:dyDescent="0.2">
      <c r="A40" s="4"/>
      <c r="B40" s="4"/>
      <c r="C40" s="6"/>
      <c r="D40" s="3"/>
      <c r="E40" s="3"/>
      <c r="F40" s="3"/>
      <c r="G40" s="3"/>
    </row>
    <row r="41" spans="1:7" s="63" customFormat="1" ht="15" x14ac:dyDescent="0.25">
      <c r="A41" s="64"/>
      <c r="B41" s="64" t="s">
        <v>60</v>
      </c>
      <c r="C41" s="65"/>
      <c r="D41" s="66"/>
      <c r="E41" s="79"/>
      <c r="F41" s="66"/>
      <c r="G41" s="66"/>
    </row>
    <row r="42" spans="1:7" s="60" customFormat="1" ht="25.5" x14ac:dyDescent="0.2">
      <c r="A42" s="4" t="s">
        <v>28</v>
      </c>
      <c r="B42" s="61" t="s">
        <v>61</v>
      </c>
      <c r="C42" s="6" t="s">
        <v>101</v>
      </c>
      <c r="D42" s="52" t="s">
        <v>14</v>
      </c>
      <c r="E42" s="3">
        <v>452</v>
      </c>
      <c r="F42" s="52"/>
      <c r="G42" s="52">
        <f>E42*F42</f>
        <v>0</v>
      </c>
    </row>
    <row r="43" spans="1:7" x14ac:dyDescent="0.2">
      <c r="A43" s="4"/>
      <c r="B43" s="4"/>
      <c r="C43" s="6"/>
      <c r="D43" s="3"/>
      <c r="E43" s="3"/>
      <c r="F43" s="3"/>
      <c r="G43" s="52"/>
    </row>
    <row r="44" spans="1:7" s="60" customFormat="1" ht="25.5" x14ac:dyDescent="0.2">
      <c r="A44" s="4" t="s">
        <v>29</v>
      </c>
      <c r="B44" s="4" t="s">
        <v>102</v>
      </c>
      <c r="C44" s="35" t="s">
        <v>103</v>
      </c>
      <c r="D44" s="52" t="s">
        <v>14</v>
      </c>
      <c r="E44" s="3">
        <v>452</v>
      </c>
      <c r="F44" s="52"/>
      <c r="G44" s="52">
        <f>E44*F44</f>
        <v>0</v>
      </c>
    </row>
    <row r="45" spans="1:7" x14ac:dyDescent="0.2">
      <c r="A45" s="4"/>
      <c r="B45" s="4"/>
      <c r="C45" s="6"/>
      <c r="D45" s="3"/>
      <c r="E45" s="3"/>
      <c r="F45" s="3"/>
      <c r="G45" s="52"/>
    </row>
    <row r="46" spans="1:7" s="60" customFormat="1" ht="25.5" x14ac:dyDescent="0.2">
      <c r="A46" s="4" t="s">
        <v>31</v>
      </c>
      <c r="B46" s="61" t="s">
        <v>61</v>
      </c>
      <c r="C46" s="6" t="s">
        <v>101</v>
      </c>
      <c r="D46" s="52" t="s">
        <v>14</v>
      </c>
      <c r="E46" s="3">
        <v>550</v>
      </c>
      <c r="F46" s="52"/>
      <c r="G46" s="52">
        <f>E46*F46</f>
        <v>0</v>
      </c>
    </row>
    <row r="47" spans="1:7" x14ac:dyDescent="0.2">
      <c r="A47" s="4"/>
      <c r="B47" s="4"/>
      <c r="C47" s="6"/>
      <c r="D47" s="3"/>
      <c r="E47" s="3"/>
      <c r="F47" s="3"/>
      <c r="G47" s="52"/>
    </row>
    <row r="48" spans="1:7" s="60" customFormat="1" ht="25.5" x14ac:dyDescent="0.2">
      <c r="A48" s="4" t="s">
        <v>30</v>
      </c>
      <c r="B48" s="4" t="s">
        <v>102</v>
      </c>
      <c r="C48" s="35" t="s">
        <v>103</v>
      </c>
      <c r="D48" s="52" t="s">
        <v>14</v>
      </c>
      <c r="E48" s="3">
        <v>550</v>
      </c>
      <c r="F48" s="52"/>
      <c r="G48" s="52">
        <f>E48*F48</f>
        <v>0</v>
      </c>
    </row>
    <row r="49" spans="1:7" x14ac:dyDescent="0.2">
      <c r="A49" s="4"/>
      <c r="B49" s="4"/>
      <c r="C49" s="6"/>
      <c r="D49" s="3"/>
      <c r="E49" s="3"/>
      <c r="F49" s="3"/>
      <c r="G49" s="52"/>
    </row>
    <row r="50" spans="1:7" ht="25.5" x14ac:dyDescent="0.2">
      <c r="A50" s="4" t="s">
        <v>40</v>
      </c>
      <c r="B50" s="4" t="s">
        <v>105</v>
      </c>
      <c r="C50" s="6" t="s">
        <v>111</v>
      </c>
      <c r="D50" s="3" t="s">
        <v>13</v>
      </c>
      <c r="E50" s="3">
        <v>66</v>
      </c>
      <c r="F50" s="3"/>
      <c r="G50" s="3">
        <f>E50*F50</f>
        <v>0</v>
      </c>
    </row>
    <row r="51" spans="1:7" x14ac:dyDescent="0.2">
      <c r="A51" s="4"/>
      <c r="B51" s="4"/>
      <c r="E51" s="3" t="s">
        <v>106</v>
      </c>
      <c r="F51" s="3"/>
      <c r="G51" s="52"/>
    </row>
    <row r="52" spans="1:7" ht="25.5" x14ac:dyDescent="0.2">
      <c r="A52" s="4" t="s">
        <v>84</v>
      </c>
      <c r="B52" s="4" t="s">
        <v>105</v>
      </c>
      <c r="C52" s="6" t="s">
        <v>112</v>
      </c>
      <c r="D52" s="3" t="s">
        <v>13</v>
      </c>
      <c r="E52" s="3">
        <v>40</v>
      </c>
      <c r="F52" s="3"/>
      <c r="G52" s="3">
        <f>E52*F52</f>
        <v>0</v>
      </c>
    </row>
    <row r="53" spans="1:7" x14ac:dyDescent="0.2">
      <c r="A53" s="4"/>
      <c r="B53" s="4"/>
      <c r="E53" s="3" t="s">
        <v>106</v>
      </c>
      <c r="F53" s="3"/>
      <c r="G53" s="52"/>
    </row>
    <row r="54" spans="1:7" ht="15" customHeight="1" x14ac:dyDescent="0.2">
      <c r="A54" s="4" t="s">
        <v>85</v>
      </c>
      <c r="B54" s="4" t="s">
        <v>62</v>
      </c>
      <c r="C54" s="49" t="s">
        <v>99</v>
      </c>
      <c r="D54" s="3" t="s">
        <v>14</v>
      </c>
      <c r="E54" s="3">
        <f>(E6-0.12)*1000</f>
        <v>100</v>
      </c>
      <c r="F54" s="52"/>
      <c r="G54" s="52">
        <f>E54*F54</f>
        <v>0</v>
      </c>
    </row>
    <row r="55" spans="1:7" s="60" customFormat="1" x14ac:dyDescent="0.2">
      <c r="A55" s="61"/>
      <c r="B55" s="61"/>
      <c r="C55" s="62"/>
      <c r="D55" s="52"/>
      <c r="E55" s="3"/>
      <c r="F55" s="52"/>
      <c r="G55" s="52"/>
    </row>
    <row r="56" spans="1:7" s="63" customFormat="1" ht="15" x14ac:dyDescent="0.25">
      <c r="A56" s="64"/>
      <c r="B56" s="64" t="s">
        <v>127</v>
      </c>
      <c r="C56" s="65"/>
      <c r="D56" s="66"/>
      <c r="E56" s="79"/>
      <c r="F56" s="66"/>
      <c r="G56" s="66"/>
    </row>
    <row r="57" spans="1:7" s="60" customFormat="1" ht="25.5" x14ac:dyDescent="0.2">
      <c r="A57" s="4" t="s">
        <v>86</v>
      </c>
      <c r="B57" s="61" t="s">
        <v>61</v>
      </c>
      <c r="C57" s="6" t="s">
        <v>122</v>
      </c>
      <c r="D57" s="52" t="s">
        <v>14</v>
      </c>
      <c r="E57" s="3">
        <v>22</v>
      </c>
      <c r="F57" s="52"/>
      <c r="G57" s="52">
        <f>E57*F57</f>
        <v>0</v>
      </c>
    </row>
    <row r="58" spans="1:7" x14ac:dyDescent="0.2">
      <c r="A58" s="4"/>
      <c r="B58" s="4"/>
      <c r="C58" s="6"/>
      <c r="D58" s="3"/>
      <c r="E58" s="3"/>
      <c r="F58" s="3"/>
      <c r="G58" s="52"/>
    </row>
    <row r="59" spans="1:7" s="60" customFormat="1" ht="25.5" x14ac:dyDescent="0.2">
      <c r="A59" s="4" t="s">
        <v>96</v>
      </c>
      <c r="B59" s="4" t="s">
        <v>102</v>
      </c>
      <c r="C59" s="35" t="s">
        <v>103</v>
      </c>
      <c r="D59" s="52" t="s">
        <v>14</v>
      </c>
      <c r="E59" s="3">
        <v>22</v>
      </c>
      <c r="F59" s="52"/>
      <c r="G59" s="52">
        <f>E59*F59</f>
        <v>0</v>
      </c>
    </row>
    <row r="60" spans="1:7" x14ac:dyDescent="0.2">
      <c r="A60" s="4"/>
      <c r="B60" s="4"/>
      <c r="C60" s="6"/>
      <c r="D60" s="3"/>
      <c r="E60" s="3"/>
      <c r="F60" s="3"/>
      <c r="G60" s="52"/>
    </row>
    <row r="61" spans="1:7" s="63" customFormat="1" ht="15" x14ac:dyDescent="0.25">
      <c r="A61" s="64"/>
      <c r="B61" s="64" t="s">
        <v>63</v>
      </c>
      <c r="C61" s="65"/>
      <c r="D61" s="66"/>
      <c r="E61" s="79"/>
      <c r="F61" s="66"/>
      <c r="G61" s="66"/>
    </row>
    <row r="62" spans="1:7" s="60" customFormat="1" ht="25.5" x14ac:dyDescent="0.2">
      <c r="A62" s="4" t="s">
        <v>97</v>
      </c>
      <c r="B62" s="61" t="s">
        <v>61</v>
      </c>
      <c r="C62" s="6" t="s">
        <v>100</v>
      </c>
      <c r="D62" s="52" t="s">
        <v>14</v>
      </c>
      <c r="E62" s="3">
        <v>73</v>
      </c>
      <c r="F62" s="52"/>
      <c r="G62" s="52">
        <f>E62*F62</f>
        <v>0</v>
      </c>
    </row>
    <row r="63" spans="1:7" x14ac:dyDescent="0.2">
      <c r="A63" s="4"/>
      <c r="B63" s="4"/>
      <c r="C63" s="6"/>
      <c r="D63" s="3"/>
      <c r="E63" s="3"/>
      <c r="F63" s="3"/>
      <c r="G63" s="3"/>
    </row>
    <row r="64" spans="1:7" x14ac:dyDescent="0.2">
      <c r="A64" s="7"/>
      <c r="B64" s="11" t="s">
        <v>53</v>
      </c>
      <c r="C64" s="11" t="s">
        <v>64</v>
      </c>
      <c r="D64" s="8"/>
      <c r="E64" s="13"/>
      <c r="F64" s="13"/>
      <c r="G64" s="67">
        <f>SUM(G37:G63)</f>
        <v>0</v>
      </c>
    </row>
    <row r="65" spans="1:7" x14ac:dyDescent="0.2">
      <c r="A65" s="21"/>
      <c r="B65" s="21"/>
      <c r="C65" s="20"/>
      <c r="D65" s="17"/>
      <c r="E65" s="19"/>
      <c r="F65" s="19"/>
      <c r="G65" s="17"/>
    </row>
    <row r="66" spans="1:7" s="38" customFormat="1" ht="15.75" x14ac:dyDescent="0.25">
      <c r="A66" s="39"/>
      <c r="B66" s="39" t="s">
        <v>20</v>
      </c>
      <c r="C66" s="40" t="s">
        <v>47</v>
      </c>
      <c r="D66" s="48"/>
      <c r="E66" s="80"/>
      <c r="F66" s="48"/>
      <c r="G66" s="48"/>
    </row>
    <row r="67" spans="1:7" x14ac:dyDescent="0.2">
      <c r="A67" s="4"/>
      <c r="B67" s="4"/>
      <c r="C67" s="6"/>
      <c r="D67" s="3"/>
      <c r="E67" s="3"/>
      <c r="F67" s="3"/>
      <c r="G67" s="3"/>
    </row>
    <row r="68" spans="1:7" s="71" customFormat="1" ht="26.25" customHeight="1" x14ac:dyDescent="0.2">
      <c r="A68" s="4" t="s">
        <v>32</v>
      </c>
      <c r="B68" s="4" t="s">
        <v>91</v>
      </c>
      <c r="C68" s="6" t="s">
        <v>131</v>
      </c>
      <c r="D68" s="3" t="s">
        <v>92</v>
      </c>
      <c r="E68" s="3">
        <v>7</v>
      </c>
      <c r="F68" s="3"/>
      <c r="G68" s="3">
        <f>F68*E68</f>
        <v>0</v>
      </c>
    </row>
    <row r="69" spans="1:7" x14ac:dyDescent="0.2">
      <c r="A69" s="4"/>
      <c r="B69" s="4"/>
      <c r="C69" s="6"/>
      <c r="D69" s="3"/>
      <c r="E69" s="3"/>
      <c r="F69" s="3"/>
      <c r="G69" s="3"/>
    </row>
    <row r="70" spans="1:7" s="71" customFormat="1" ht="26.25" customHeight="1" x14ac:dyDescent="0.2">
      <c r="A70" s="4" t="s">
        <v>27</v>
      </c>
      <c r="B70" s="4" t="s">
        <v>91</v>
      </c>
      <c r="C70" s="6" t="s">
        <v>132</v>
      </c>
      <c r="D70" s="3" t="s">
        <v>92</v>
      </c>
      <c r="E70" s="3">
        <v>1</v>
      </c>
      <c r="F70" s="3"/>
      <c r="G70" s="3">
        <f>F70*E70</f>
        <v>0</v>
      </c>
    </row>
    <row r="71" spans="1:7" x14ac:dyDescent="0.2">
      <c r="A71" s="4"/>
      <c r="B71" s="4"/>
      <c r="C71" s="6"/>
      <c r="D71" s="3"/>
      <c r="E71" s="3"/>
      <c r="F71" s="3"/>
      <c r="G71" s="3"/>
    </row>
    <row r="72" spans="1:7" ht="25.5" x14ac:dyDescent="0.2">
      <c r="A72" s="4" t="s">
        <v>28</v>
      </c>
      <c r="B72" s="4" t="s">
        <v>48</v>
      </c>
      <c r="C72" s="35" t="s">
        <v>88</v>
      </c>
      <c r="D72" s="3" t="s">
        <v>13</v>
      </c>
      <c r="E72" s="3">
        <v>94</v>
      </c>
      <c r="F72" s="3"/>
      <c r="G72" s="3">
        <f>E72*F72</f>
        <v>0</v>
      </c>
    </row>
    <row r="73" spans="1:7" x14ac:dyDescent="0.2">
      <c r="A73" s="4"/>
      <c r="B73" s="4"/>
      <c r="C73" s="6"/>
      <c r="D73" s="3"/>
      <c r="E73" s="3"/>
      <c r="F73" s="3"/>
      <c r="G73" s="3"/>
    </row>
    <row r="74" spans="1:7" ht="25.5" x14ac:dyDescent="0.2">
      <c r="A74" s="4" t="s">
        <v>29</v>
      </c>
      <c r="B74" s="4" t="s">
        <v>48</v>
      </c>
      <c r="C74" s="35" t="s">
        <v>69</v>
      </c>
      <c r="D74" s="3" t="s">
        <v>13</v>
      </c>
      <c r="E74" s="3">
        <v>122</v>
      </c>
      <c r="F74" s="3"/>
      <c r="G74" s="3">
        <f>E74*F74</f>
        <v>0</v>
      </c>
    </row>
    <row r="75" spans="1:7" x14ac:dyDescent="0.2">
      <c r="A75" s="4"/>
      <c r="B75" s="4"/>
      <c r="C75" s="6"/>
      <c r="D75" s="3"/>
      <c r="E75" s="3"/>
      <c r="F75" s="3"/>
      <c r="G75" s="3"/>
    </row>
    <row r="76" spans="1:7" ht="25.5" x14ac:dyDescent="0.2">
      <c r="A76" s="4" t="s">
        <v>31</v>
      </c>
      <c r="B76" s="4" t="s">
        <v>48</v>
      </c>
      <c r="C76" s="35" t="s">
        <v>90</v>
      </c>
      <c r="D76" s="3" t="s">
        <v>13</v>
      </c>
      <c r="E76" s="3">
        <v>16</v>
      </c>
      <c r="F76" s="3"/>
      <c r="G76" s="3">
        <f>E76*F76</f>
        <v>0</v>
      </c>
    </row>
    <row r="77" spans="1:7" x14ac:dyDescent="0.2">
      <c r="A77" s="4"/>
      <c r="B77" s="4"/>
      <c r="C77" s="6"/>
      <c r="D77" s="3"/>
      <c r="E77" s="3"/>
      <c r="F77" s="3"/>
      <c r="G77" s="3"/>
    </row>
    <row r="78" spans="1:7" ht="25.5" x14ac:dyDescent="0.2">
      <c r="A78" s="4" t="s">
        <v>30</v>
      </c>
      <c r="B78" s="4" t="s">
        <v>46</v>
      </c>
      <c r="C78" s="6" t="s">
        <v>73</v>
      </c>
      <c r="D78" s="3" t="s">
        <v>19</v>
      </c>
      <c r="E78" s="3">
        <f>(E72+E74)*0.25</f>
        <v>54</v>
      </c>
      <c r="F78" s="3"/>
      <c r="G78" s="3">
        <f>E78*F78</f>
        <v>0</v>
      </c>
    </row>
    <row r="79" spans="1:7" x14ac:dyDescent="0.2">
      <c r="A79" s="4"/>
      <c r="B79" s="4"/>
      <c r="C79" s="49"/>
      <c r="D79" s="3"/>
      <c r="E79" s="3"/>
      <c r="F79" s="3"/>
      <c r="G79" s="3"/>
    </row>
    <row r="80" spans="1:7" ht="25.5" x14ac:dyDescent="0.2">
      <c r="A80" s="4" t="s">
        <v>40</v>
      </c>
      <c r="B80" s="4" t="s">
        <v>49</v>
      </c>
      <c r="C80" s="6" t="s">
        <v>50</v>
      </c>
      <c r="D80" s="3" t="s">
        <v>34</v>
      </c>
      <c r="E80" s="3">
        <v>157</v>
      </c>
      <c r="F80" s="3"/>
      <c r="G80" s="3">
        <f>E80*F80</f>
        <v>0</v>
      </c>
    </row>
    <row r="81" spans="1:7" x14ac:dyDescent="0.2">
      <c r="A81" s="4"/>
      <c r="B81" s="4"/>
      <c r="C81" s="6"/>
      <c r="D81" s="3"/>
      <c r="E81" s="3"/>
      <c r="F81" s="3"/>
      <c r="G81" s="3"/>
    </row>
    <row r="82" spans="1:7" ht="51" x14ac:dyDescent="0.2">
      <c r="A82" s="4" t="s">
        <v>84</v>
      </c>
      <c r="B82" s="4" t="s">
        <v>123</v>
      </c>
      <c r="C82" s="49" t="s">
        <v>124</v>
      </c>
      <c r="D82" s="3" t="s">
        <v>12</v>
      </c>
      <c r="E82" s="3">
        <v>2</v>
      </c>
      <c r="F82" s="3"/>
      <c r="G82" s="3">
        <f>F82*E82</f>
        <v>0</v>
      </c>
    </row>
    <row r="83" spans="1:7" x14ac:dyDescent="0.2">
      <c r="A83" s="4"/>
      <c r="B83" s="4"/>
      <c r="C83" s="6"/>
      <c r="D83" s="3"/>
      <c r="E83" s="3"/>
      <c r="F83" s="3"/>
      <c r="G83" s="3"/>
    </row>
    <row r="84" spans="1:7" ht="25.5" x14ac:dyDescent="0.2">
      <c r="A84" s="4" t="s">
        <v>85</v>
      </c>
      <c r="B84" s="4" t="s">
        <v>23</v>
      </c>
      <c r="C84" s="6" t="s">
        <v>51</v>
      </c>
      <c r="D84" s="3" t="s">
        <v>12</v>
      </c>
      <c r="E84" s="3">
        <v>14</v>
      </c>
      <c r="F84" s="3"/>
      <c r="G84" s="3">
        <f>E84*F84</f>
        <v>0</v>
      </c>
    </row>
    <row r="85" spans="1:7" x14ac:dyDescent="0.2">
      <c r="A85" s="4"/>
      <c r="B85" s="4"/>
      <c r="C85" s="6"/>
      <c r="D85" s="3"/>
      <c r="E85" s="3"/>
      <c r="F85" s="3"/>
      <c r="G85" s="3"/>
    </row>
    <row r="86" spans="1:7" x14ac:dyDescent="0.2">
      <c r="A86" s="23"/>
      <c r="B86" s="14" t="s">
        <v>20</v>
      </c>
      <c r="C86" s="53" t="s">
        <v>52</v>
      </c>
      <c r="D86" s="8"/>
      <c r="E86" s="8"/>
      <c r="F86" s="8"/>
      <c r="G86" s="13">
        <f>SUM(G68:G85)</f>
        <v>0</v>
      </c>
    </row>
    <row r="87" spans="1:7" x14ac:dyDescent="0.2">
      <c r="B87" s="2"/>
      <c r="C87" s="22"/>
      <c r="D87" s="19"/>
      <c r="E87" s="19"/>
      <c r="F87" s="19"/>
      <c r="G87" s="17"/>
    </row>
    <row r="88" spans="1:7" s="38" customFormat="1" ht="15.75" x14ac:dyDescent="0.25">
      <c r="A88" s="39"/>
      <c r="B88" s="39" t="s">
        <v>65</v>
      </c>
      <c r="C88" s="40" t="s">
        <v>66</v>
      </c>
      <c r="D88" s="48"/>
      <c r="E88" s="80"/>
      <c r="F88" s="48"/>
      <c r="G88" s="68"/>
    </row>
    <row r="89" spans="1:7" x14ac:dyDescent="0.2">
      <c r="A89" s="4"/>
      <c r="B89" s="4"/>
      <c r="C89" s="6"/>
      <c r="D89" s="3"/>
      <c r="E89" s="3"/>
      <c r="F89" s="3"/>
      <c r="G89" s="3"/>
    </row>
    <row r="90" spans="1:7" ht="38.25" x14ac:dyDescent="0.2">
      <c r="A90" s="4" t="s">
        <v>32</v>
      </c>
      <c r="B90" s="4" t="s">
        <v>115</v>
      </c>
      <c r="C90" s="74" t="s">
        <v>116</v>
      </c>
      <c r="D90" s="75" t="s">
        <v>13</v>
      </c>
      <c r="E90" s="3">
        <v>70</v>
      </c>
      <c r="F90" s="3"/>
      <c r="G90" s="3">
        <f>E90*F90</f>
        <v>0</v>
      </c>
    </row>
    <row r="91" spans="1:7" x14ac:dyDescent="0.2">
      <c r="A91" s="4"/>
      <c r="B91" s="4"/>
      <c r="C91" s="74"/>
      <c r="D91" s="75"/>
      <c r="E91" s="3"/>
      <c r="F91" s="3"/>
      <c r="G91" s="3"/>
    </row>
    <row r="92" spans="1:7" ht="38.25" x14ac:dyDescent="0.2">
      <c r="A92" s="4" t="s">
        <v>27</v>
      </c>
      <c r="B92" s="4" t="s">
        <v>117</v>
      </c>
      <c r="C92" s="6" t="s">
        <v>118</v>
      </c>
      <c r="D92" s="3" t="s">
        <v>14</v>
      </c>
      <c r="E92" s="3">
        <v>2</v>
      </c>
      <c r="F92" s="3"/>
      <c r="G92" s="3">
        <f>E92*F92</f>
        <v>0</v>
      </c>
    </row>
    <row r="93" spans="1:7" x14ac:dyDescent="0.2">
      <c r="A93" s="4"/>
      <c r="B93" s="4"/>
      <c r="C93" s="6"/>
      <c r="D93" s="3"/>
      <c r="E93" s="3"/>
      <c r="F93" s="3"/>
      <c r="G93" s="3"/>
    </row>
    <row r="94" spans="1:7" ht="25.5" x14ac:dyDescent="0.2">
      <c r="A94" s="4" t="s">
        <v>28</v>
      </c>
      <c r="B94" s="4" t="s">
        <v>74</v>
      </c>
      <c r="C94" s="6" t="s">
        <v>75</v>
      </c>
      <c r="D94" s="3" t="s">
        <v>12</v>
      </c>
      <c r="E94" s="3">
        <v>2</v>
      </c>
      <c r="F94" s="3"/>
      <c r="G94" s="3">
        <f>E94*F94</f>
        <v>0</v>
      </c>
    </row>
    <row r="95" spans="1:7" x14ac:dyDescent="0.2">
      <c r="A95" s="4"/>
      <c r="B95" s="4"/>
      <c r="C95" s="6"/>
      <c r="D95" s="3"/>
      <c r="E95" s="3"/>
      <c r="F95" s="3"/>
      <c r="G95" s="3"/>
    </row>
    <row r="96" spans="1:7" ht="38.25" x14ac:dyDescent="0.2">
      <c r="A96" s="4" t="s">
        <v>29</v>
      </c>
      <c r="B96" s="4" t="s">
        <v>76</v>
      </c>
      <c r="C96" s="6" t="s">
        <v>77</v>
      </c>
      <c r="D96" s="3" t="s">
        <v>12</v>
      </c>
      <c r="E96" s="3">
        <v>2</v>
      </c>
      <c r="F96" s="3"/>
      <c r="G96" s="3">
        <f>E96*F96</f>
        <v>0</v>
      </c>
    </row>
    <row r="97" spans="1:7" x14ac:dyDescent="0.2">
      <c r="A97" s="4"/>
      <c r="B97" s="4"/>
      <c r="C97" s="6"/>
      <c r="D97" s="3"/>
      <c r="E97" s="3"/>
      <c r="F97" s="3"/>
      <c r="G97" s="3"/>
    </row>
    <row r="98" spans="1:7" ht="38.25" x14ac:dyDescent="0.2">
      <c r="A98" s="4" t="s">
        <v>31</v>
      </c>
      <c r="B98" s="4" t="s">
        <v>78</v>
      </c>
      <c r="C98" s="6" t="s">
        <v>79</v>
      </c>
      <c r="D98" s="3" t="s">
        <v>12</v>
      </c>
      <c r="E98" s="3">
        <v>1</v>
      </c>
      <c r="F98" s="3"/>
      <c r="G98" s="3">
        <f>E98*F98</f>
        <v>0</v>
      </c>
    </row>
    <row r="99" spans="1:7" x14ac:dyDescent="0.2">
      <c r="A99" s="4"/>
      <c r="B99" s="4"/>
      <c r="C99" s="6"/>
      <c r="D99" s="3"/>
      <c r="E99" s="3"/>
      <c r="F99" s="3"/>
      <c r="G99" s="3"/>
    </row>
    <row r="100" spans="1:7" ht="38.25" x14ac:dyDescent="0.2">
      <c r="A100" s="4" t="s">
        <v>30</v>
      </c>
      <c r="B100" s="4" t="s">
        <v>78</v>
      </c>
      <c r="C100" s="6" t="s">
        <v>94</v>
      </c>
      <c r="D100" s="3" t="s">
        <v>12</v>
      </c>
      <c r="E100" s="3">
        <v>1</v>
      </c>
      <c r="F100" s="3"/>
      <c r="G100" s="3">
        <f>E100*F100</f>
        <v>0</v>
      </c>
    </row>
    <row r="101" spans="1:7" x14ac:dyDescent="0.2">
      <c r="A101" s="4"/>
      <c r="B101" s="4"/>
      <c r="C101" s="6"/>
      <c r="D101" s="3"/>
      <c r="E101" s="3"/>
      <c r="F101" s="3"/>
      <c r="G101" s="3"/>
    </row>
    <row r="102" spans="1:7" ht="39.75" customHeight="1" x14ac:dyDescent="0.2">
      <c r="A102" s="4" t="s">
        <v>40</v>
      </c>
      <c r="B102" s="4" t="s">
        <v>78</v>
      </c>
      <c r="C102" s="6" t="s">
        <v>93</v>
      </c>
      <c r="D102" s="3" t="s">
        <v>12</v>
      </c>
      <c r="E102" s="3">
        <v>1</v>
      </c>
      <c r="F102" s="3"/>
      <c r="G102" s="3">
        <f>E102*F102</f>
        <v>0</v>
      </c>
    </row>
    <row r="103" spans="1:7" x14ac:dyDescent="0.2">
      <c r="A103" s="4"/>
      <c r="B103" s="4"/>
      <c r="C103" s="6"/>
      <c r="D103" s="3"/>
      <c r="E103" s="3"/>
      <c r="F103" s="3"/>
      <c r="G103" s="3"/>
    </row>
    <row r="104" spans="1:7" ht="39.75" customHeight="1" x14ac:dyDescent="0.2">
      <c r="A104" s="4" t="s">
        <v>84</v>
      </c>
      <c r="B104" s="4" t="s">
        <v>78</v>
      </c>
      <c r="C104" s="6" t="s">
        <v>95</v>
      </c>
      <c r="D104" s="3" t="s">
        <v>12</v>
      </c>
      <c r="E104" s="3">
        <v>1</v>
      </c>
      <c r="F104" s="3"/>
      <c r="G104" s="3">
        <f>E104*F104</f>
        <v>0</v>
      </c>
    </row>
    <row r="105" spans="1:7" ht="12.75" customHeight="1" x14ac:dyDescent="0.2">
      <c r="A105" s="4"/>
      <c r="B105" s="4"/>
      <c r="C105" s="6"/>
      <c r="D105" s="3"/>
      <c r="E105" s="3"/>
      <c r="F105" s="3"/>
      <c r="G105" s="3"/>
    </row>
    <row r="106" spans="1:7" ht="76.5" x14ac:dyDescent="0.2">
      <c r="A106" s="4" t="s">
        <v>85</v>
      </c>
      <c r="B106" s="4" t="s">
        <v>114</v>
      </c>
      <c r="C106" s="49" t="s">
        <v>148</v>
      </c>
      <c r="D106" s="3" t="s">
        <v>34</v>
      </c>
      <c r="E106" s="3">
        <v>40</v>
      </c>
      <c r="F106" s="3"/>
      <c r="G106" s="3">
        <f>E106*F106</f>
        <v>0</v>
      </c>
    </row>
    <row r="107" spans="1:7" x14ac:dyDescent="0.2">
      <c r="A107" s="4"/>
      <c r="B107" s="4"/>
      <c r="C107" s="6"/>
      <c r="D107" s="3"/>
      <c r="E107" s="3"/>
      <c r="F107" s="3"/>
      <c r="G107" s="3"/>
    </row>
    <row r="108" spans="1:7" x14ac:dyDescent="0.2">
      <c r="A108" s="7"/>
      <c r="B108" s="11" t="s">
        <v>65</v>
      </c>
      <c r="C108" s="12" t="s">
        <v>67</v>
      </c>
      <c r="D108" s="8"/>
      <c r="E108" s="13"/>
      <c r="F108" s="13"/>
      <c r="G108" s="13">
        <f>SUM(G89:G107)</f>
        <v>0</v>
      </c>
    </row>
    <row r="109" spans="1:7" x14ac:dyDescent="0.2">
      <c r="A109" s="21"/>
      <c r="B109" s="18"/>
      <c r="C109" s="22"/>
      <c r="D109" s="19"/>
      <c r="E109" s="17"/>
      <c r="F109" s="17"/>
      <c r="G109" s="17"/>
    </row>
    <row r="110" spans="1:7" ht="21" thickBot="1" x14ac:dyDescent="0.35">
      <c r="C110" s="26" t="s">
        <v>134</v>
      </c>
      <c r="D110" s="25"/>
      <c r="E110" s="81"/>
      <c r="F110" s="26"/>
      <c r="G110" s="26"/>
    </row>
    <row r="111" spans="1:7" x14ac:dyDescent="0.2">
      <c r="B111" s="28" t="s">
        <v>7</v>
      </c>
      <c r="C111" s="32" t="s">
        <v>8</v>
      </c>
      <c r="D111" s="32"/>
      <c r="E111" s="32"/>
      <c r="F111" s="69"/>
      <c r="G111" s="15">
        <f>G18</f>
        <v>0</v>
      </c>
    </row>
    <row r="112" spans="1:7" x14ac:dyDescent="0.2">
      <c r="B112" s="29" t="s">
        <v>16</v>
      </c>
      <c r="C112" t="s">
        <v>17</v>
      </c>
      <c r="F112" s="50"/>
      <c r="G112" s="16">
        <f>G34</f>
        <v>0</v>
      </c>
    </row>
    <row r="113" spans="2:7" x14ac:dyDescent="0.2">
      <c r="B113" s="29" t="s">
        <v>53</v>
      </c>
      <c r="C113" s="24" t="str">
        <f>C36</f>
        <v xml:space="preserve">VOZIŠČNE KONSTRUKCIJE </v>
      </c>
      <c r="F113" s="50"/>
      <c r="G113" s="16">
        <f>G64</f>
        <v>0</v>
      </c>
    </row>
    <row r="114" spans="2:7" x14ac:dyDescent="0.2">
      <c r="B114" s="30">
        <v>4</v>
      </c>
      <c r="C114" s="24" t="str">
        <f>C66</f>
        <v>ODVODNJAVANJE</v>
      </c>
      <c r="F114" s="50"/>
      <c r="G114" s="16">
        <f>G86</f>
        <v>0</v>
      </c>
    </row>
    <row r="115" spans="2:7" x14ac:dyDescent="0.2">
      <c r="B115" s="30">
        <v>6</v>
      </c>
      <c r="C115" t="s">
        <v>66</v>
      </c>
      <c r="F115" s="50"/>
      <c r="G115" s="16">
        <f>G108</f>
        <v>0</v>
      </c>
    </row>
    <row r="116" spans="2:7" ht="13.5" thickBot="1" x14ac:dyDescent="0.25">
      <c r="B116" s="31"/>
      <c r="C116" s="33"/>
      <c r="D116" s="27"/>
      <c r="E116" s="27"/>
      <c r="F116" s="70"/>
      <c r="G116" s="34"/>
    </row>
    <row r="117" spans="2:7" ht="16.5" thickBot="1" x14ac:dyDescent="0.3">
      <c r="B117" s="83"/>
      <c r="C117" s="84" t="s">
        <v>26</v>
      </c>
      <c r="D117" s="84"/>
      <c r="E117" s="85"/>
      <c r="F117" s="84"/>
      <c r="G117" s="59">
        <f>SUM(G111:G116)</f>
        <v>0</v>
      </c>
    </row>
  </sheetData>
  <mergeCells count="1">
    <mergeCell ref="A1:G1"/>
  </mergeCells>
  <pageMargins left="0.78740157480314965" right="0.19685039370078741" top="0.59055118110236227" bottom="0.19685039370078741" header="0.31496062992125984" footer="0.31496062992125984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5"/>
  <sheetViews>
    <sheetView view="pageBreakPreview" zoomScaleNormal="70" zoomScaleSheetLayoutView="100" workbookViewId="0">
      <selection activeCell="F6" sqref="F6"/>
    </sheetView>
  </sheetViews>
  <sheetFormatPr defaultRowHeight="12.75" x14ac:dyDescent="0.2"/>
  <cols>
    <col min="1" max="1" width="3.5703125" customWidth="1"/>
    <col min="2" max="2" width="7.5703125" customWidth="1"/>
    <col min="3" max="3" width="44.71093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125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55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0.184</v>
      </c>
      <c r="F6" s="3"/>
      <c r="G6" s="3">
        <f>E6*F6</f>
        <v>0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10</v>
      </c>
      <c r="F8" s="3"/>
      <c r="G8" s="3">
        <f>E8*F8</f>
        <v>0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20</v>
      </c>
      <c r="F10" s="3"/>
      <c r="G10" s="3">
        <f>E10*F10</f>
        <v>0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10</v>
      </c>
      <c r="F12" s="3"/>
      <c r="G12" s="3">
        <f>E12*F12</f>
        <v>0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ht="25.5" x14ac:dyDescent="0.2">
      <c r="A14" s="4" t="s">
        <v>31</v>
      </c>
      <c r="B14" s="4" t="s">
        <v>57</v>
      </c>
      <c r="C14" s="6" t="s">
        <v>149</v>
      </c>
      <c r="D14" s="3" t="s">
        <v>14</v>
      </c>
      <c r="E14" s="3">
        <v>338</v>
      </c>
      <c r="F14" s="3"/>
      <c r="G14" s="3">
        <f>E14*F14</f>
        <v>0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x14ac:dyDescent="0.2">
      <c r="A16" s="7"/>
      <c r="B16" s="11" t="s">
        <v>7</v>
      </c>
      <c r="C16" s="12" t="s">
        <v>15</v>
      </c>
      <c r="D16" s="8"/>
      <c r="E16" s="8"/>
      <c r="F16" s="8"/>
      <c r="G16" s="13">
        <f>SUM(G6:G15)</f>
        <v>0</v>
      </c>
    </row>
    <row r="17" spans="1:7" x14ac:dyDescent="0.2">
      <c r="A17" s="21"/>
      <c r="B17" s="18"/>
      <c r="C17" s="20"/>
      <c r="D17" s="19"/>
      <c r="E17" s="19"/>
      <c r="F17" s="19"/>
      <c r="G17" s="19"/>
    </row>
    <row r="18" spans="1:7" s="43" customFormat="1" ht="15.75" x14ac:dyDescent="0.2">
      <c r="A18" s="51"/>
      <c r="B18" s="39" t="s">
        <v>16</v>
      </c>
      <c r="C18" s="40" t="s">
        <v>17</v>
      </c>
      <c r="D18" s="41"/>
      <c r="E18" s="77"/>
      <c r="F18" s="41"/>
      <c r="G18" s="42"/>
    </row>
    <row r="19" spans="1:7" x14ac:dyDescent="0.2">
      <c r="A19" s="4"/>
      <c r="B19" s="9"/>
      <c r="C19" s="10"/>
      <c r="D19" s="3"/>
      <c r="E19" s="3"/>
      <c r="F19" s="3"/>
      <c r="G19" s="3"/>
    </row>
    <row r="20" spans="1:7" x14ac:dyDescent="0.2">
      <c r="A20" s="4" t="s">
        <v>32</v>
      </c>
      <c r="B20" s="4" t="s">
        <v>37</v>
      </c>
      <c r="C20" s="6" t="s">
        <v>38</v>
      </c>
      <c r="D20" s="3" t="s">
        <v>19</v>
      </c>
      <c r="E20" s="3">
        <f>(E6)*1000*2*0.2</f>
        <v>73.600000000000009</v>
      </c>
      <c r="F20" s="3"/>
      <c r="G20" s="3">
        <f>E20*F20</f>
        <v>0</v>
      </c>
    </row>
    <row r="21" spans="1:7" x14ac:dyDescent="0.2">
      <c r="A21" s="4"/>
      <c r="B21" s="9"/>
      <c r="C21" s="10"/>
      <c r="D21" s="3"/>
      <c r="E21" s="3"/>
      <c r="F21" s="3"/>
      <c r="G21" s="3"/>
    </row>
    <row r="22" spans="1:7" x14ac:dyDescent="0.2">
      <c r="A22" s="4" t="s">
        <v>27</v>
      </c>
      <c r="B22" s="4" t="s">
        <v>18</v>
      </c>
      <c r="C22" s="6" t="s">
        <v>39</v>
      </c>
      <c r="D22" s="3" t="s">
        <v>19</v>
      </c>
      <c r="E22" s="3">
        <v>496</v>
      </c>
      <c r="F22" s="3"/>
      <c r="G22" s="3">
        <f>E22*F22</f>
        <v>0</v>
      </c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28</v>
      </c>
      <c r="B24" s="4" t="s">
        <v>18</v>
      </c>
      <c r="C24" s="6" t="s">
        <v>87</v>
      </c>
      <c r="D24" s="3" t="s">
        <v>19</v>
      </c>
      <c r="E24" s="3">
        <v>46</v>
      </c>
      <c r="F24" s="3"/>
      <c r="G24" s="3">
        <f>E24*F24</f>
        <v>0</v>
      </c>
    </row>
    <row r="25" spans="1:7" x14ac:dyDescent="0.2">
      <c r="A25" s="4"/>
      <c r="B25" s="4"/>
      <c r="C25" s="6"/>
      <c r="D25" s="3"/>
      <c r="E25" s="3"/>
      <c r="F25" s="3"/>
      <c r="G25" s="3"/>
    </row>
    <row r="26" spans="1:7" ht="25.5" x14ac:dyDescent="0.2">
      <c r="A26" s="4" t="s">
        <v>29</v>
      </c>
      <c r="B26" s="4" t="s">
        <v>41</v>
      </c>
      <c r="C26" s="49" t="s">
        <v>42</v>
      </c>
      <c r="D26" s="3" t="s">
        <v>19</v>
      </c>
      <c r="E26" s="3">
        <f>E20</f>
        <v>73.600000000000009</v>
      </c>
      <c r="F26" s="3"/>
      <c r="G26" s="3">
        <f>E26*F26</f>
        <v>0</v>
      </c>
    </row>
    <row r="27" spans="1:7" x14ac:dyDescent="0.2">
      <c r="A27" s="4"/>
      <c r="B27" s="4"/>
      <c r="C27" s="6"/>
      <c r="D27" s="3"/>
      <c r="E27" s="3"/>
      <c r="F27" s="3"/>
      <c r="G27" s="3"/>
    </row>
    <row r="28" spans="1:7" ht="25.5" x14ac:dyDescent="0.2">
      <c r="A28" s="4" t="s">
        <v>31</v>
      </c>
      <c r="B28" s="4" t="s">
        <v>43</v>
      </c>
      <c r="C28" s="49" t="s">
        <v>44</v>
      </c>
      <c r="D28" s="3" t="s">
        <v>19</v>
      </c>
      <c r="E28" s="3">
        <f>E22+E24</f>
        <v>542</v>
      </c>
      <c r="F28" s="3"/>
      <c r="G28" s="3">
        <f>E28*F28</f>
        <v>0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30</v>
      </c>
      <c r="B30" s="4" t="s">
        <v>45</v>
      </c>
      <c r="C30" s="6" t="s">
        <v>68</v>
      </c>
      <c r="D30" s="3" t="s">
        <v>14</v>
      </c>
      <c r="E30" s="3">
        <f>5*E6*1000</f>
        <v>919.99999999999989</v>
      </c>
      <c r="F30" s="3"/>
      <c r="G30" s="3">
        <f>E30*F30</f>
        <v>0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s="2" customFormat="1" x14ac:dyDescent="0.2">
      <c r="A32" s="11"/>
      <c r="B32" s="11" t="s">
        <v>16</v>
      </c>
      <c r="C32" s="36" t="s">
        <v>25</v>
      </c>
      <c r="D32" s="13"/>
      <c r="E32" s="13"/>
      <c r="F32" s="13"/>
      <c r="G32" s="13">
        <f>SUM(G20:G31)</f>
        <v>0</v>
      </c>
    </row>
    <row r="33" spans="1:7" s="2" customFormat="1" ht="13.5" thickBot="1" x14ac:dyDescent="0.25">
      <c r="A33" s="18"/>
      <c r="B33" s="18"/>
      <c r="C33" s="22"/>
      <c r="D33" s="17"/>
      <c r="E33" s="17"/>
      <c r="F33" s="17"/>
      <c r="G33" s="17"/>
    </row>
    <row r="34" spans="1:7" s="38" customFormat="1" ht="16.5" thickBot="1" x14ac:dyDescent="0.3">
      <c r="A34" s="56"/>
      <c r="B34" s="57" t="s">
        <v>53</v>
      </c>
      <c r="C34" s="37" t="s">
        <v>58</v>
      </c>
      <c r="D34" s="58"/>
      <c r="E34" s="78"/>
      <c r="F34" s="58"/>
      <c r="G34" s="59"/>
    </row>
    <row r="35" spans="1:7" ht="25.5" x14ac:dyDescent="0.2">
      <c r="A35" s="4" t="s">
        <v>32</v>
      </c>
      <c r="B35" s="4" t="s">
        <v>59</v>
      </c>
      <c r="C35" s="6" t="s">
        <v>119</v>
      </c>
      <c r="D35" s="3" t="s">
        <v>19</v>
      </c>
      <c r="E35" s="3">
        <v>219</v>
      </c>
      <c r="F35" s="3"/>
      <c r="G35" s="3">
        <f>E35*F35</f>
        <v>0</v>
      </c>
    </row>
    <row r="36" spans="1:7" x14ac:dyDescent="0.2">
      <c r="A36" s="4"/>
      <c r="B36" s="4"/>
      <c r="C36" s="6"/>
      <c r="D36" s="3"/>
      <c r="E36" s="3"/>
      <c r="F36" s="3"/>
      <c r="G36" s="3"/>
    </row>
    <row r="37" spans="1:7" ht="25.5" x14ac:dyDescent="0.2">
      <c r="A37" s="4" t="s">
        <v>27</v>
      </c>
      <c r="B37" s="4" t="s">
        <v>59</v>
      </c>
      <c r="C37" s="6" t="s">
        <v>120</v>
      </c>
      <c r="D37" s="3" t="s">
        <v>19</v>
      </c>
      <c r="E37" s="3">
        <v>259</v>
      </c>
      <c r="F37" s="3"/>
      <c r="G37" s="3">
        <f>E37*F37</f>
        <v>0</v>
      </c>
    </row>
    <row r="38" spans="1:7" x14ac:dyDescent="0.2">
      <c r="A38" s="4"/>
      <c r="B38" s="4"/>
      <c r="C38" s="6"/>
      <c r="D38" s="3"/>
      <c r="E38" s="3"/>
      <c r="F38" s="3"/>
      <c r="G38" s="3"/>
    </row>
    <row r="39" spans="1:7" s="63" customFormat="1" ht="15" x14ac:dyDescent="0.25">
      <c r="A39" s="64"/>
      <c r="B39" s="64" t="s">
        <v>60</v>
      </c>
      <c r="C39" s="65"/>
      <c r="D39" s="66"/>
      <c r="E39" s="79"/>
      <c r="F39" s="66"/>
      <c r="G39" s="66"/>
    </row>
    <row r="40" spans="1:7" s="60" customFormat="1" ht="25.5" x14ac:dyDescent="0.2">
      <c r="A40" s="4" t="s">
        <v>28</v>
      </c>
      <c r="B40" s="61" t="s">
        <v>61</v>
      </c>
      <c r="C40" s="6" t="s">
        <v>101</v>
      </c>
      <c r="D40" s="52" t="s">
        <v>14</v>
      </c>
      <c r="E40" s="3">
        <v>656</v>
      </c>
      <c r="F40" s="52"/>
      <c r="G40" s="52">
        <f>E40*F40</f>
        <v>0</v>
      </c>
    </row>
    <row r="41" spans="1:7" x14ac:dyDescent="0.2">
      <c r="A41" s="4"/>
      <c r="B41" s="4"/>
      <c r="C41" s="6"/>
      <c r="D41" s="3"/>
      <c r="E41" s="3"/>
      <c r="F41" s="3"/>
      <c r="G41" s="52"/>
    </row>
    <row r="42" spans="1:7" s="60" customFormat="1" ht="25.5" x14ac:dyDescent="0.2">
      <c r="A42" s="4" t="s">
        <v>29</v>
      </c>
      <c r="B42" s="4" t="s">
        <v>102</v>
      </c>
      <c r="C42" s="35" t="s">
        <v>103</v>
      </c>
      <c r="D42" s="52" t="s">
        <v>14</v>
      </c>
      <c r="E42" s="3">
        <v>656</v>
      </c>
      <c r="F42" s="52"/>
      <c r="G42" s="52">
        <f>E42*F42</f>
        <v>0</v>
      </c>
    </row>
    <row r="43" spans="1:7" x14ac:dyDescent="0.2">
      <c r="A43" s="4"/>
      <c r="B43" s="4"/>
      <c r="C43" s="6"/>
      <c r="D43" s="3"/>
      <c r="E43" s="3"/>
      <c r="F43" s="3"/>
      <c r="G43" s="52"/>
    </row>
    <row r="44" spans="1:7" ht="25.5" x14ac:dyDescent="0.2">
      <c r="A44" s="4" t="s">
        <v>31</v>
      </c>
      <c r="B44" s="4" t="s">
        <v>62</v>
      </c>
      <c r="C44" s="49" t="s">
        <v>99</v>
      </c>
      <c r="D44" s="3" t="s">
        <v>14</v>
      </c>
      <c r="E44" s="3">
        <f>(E6-0)*1000*2</f>
        <v>368</v>
      </c>
      <c r="F44" s="52"/>
      <c r="G44" s="52">
        <f>E44*F44</f>
        <v>0</v>
      </c>
    </row>
    <row r="45" spans="1:7" s="60" customFormat="1" x14ac:dyDescent="0.2">
      <c r="A45" s="61"/>
      <c r="B45" s="61"/>
      <c r="C45" s="62"/>
      <c r="D45" s="52"/>
      <c r="E45" s="3"/>
      <c r="F45" s="52"/>
      <c r="G45" s="52"/>
    </row>
    <row r="46" spans="1:7" s="63" customFormat="1" ht="15" x14ac:dyDescent="0.25">
      <c r="A46" s="64"/>
      <c r="B46" s="64" t="s">
        <v>63</v>
      </c>
      <c r="C46" s="65"/>
      <c r="D46" s="66"/>
      <c r="E46" s="79"/>
      <c r="F46" s="66"/>
      <c r="G46" s="66"/>
    </row>
    <row r="47" spans="1:7" s="60" customFormat="1" ht="25.5" x14ac:dyDescent="0.2">
      <c r="A47" s="4" t="s">
        <v>30</v>
      </c>
      <c r="B47" s="61" t="s">
        <v>61</v>
      </c>
      <c r="C47" s="6" t="s">
        <v>100</v>
      </c>
      <c r="D47" s="52" t="s">
        <v>14</v>
      </c>
      <c r="E47" s="3">
        <v>28</v>
      </c>
      <c r="F47" s="52"/>
      <c r="G47" s="52">
        <f>E47*F47</f>
        <v>0</v>
      </c>
    </row>
    <row r="48" spans="1:7" x14ac:dyDescent="0.2">
      <c r="A48" s="4"/>
      <c r="B48" s="4"/>
      <c r="C48" s="6"/>
      <c r="D48" s="3"/>
      <c r="E48" s="3"/>
      <c r="F48" s="3"/>
      <c r="G48" s="3"/>
    </row>
    <row r="49" spans="1:7" x14ac:dyDescent="0.2">
      <c r="A49" s="7"/>
      <c r="B49" s="11" t="s">
        <v>53</v>
      </c>
      <c r="C49" s="11" t="s">
        <v>64</v>
      </c>
      <c r="D49" s="8"/>
      <c r="E49" s="13"/>
      <c r="F49" s="13"/>
      <c r="G49" s="67">
        <f>SUM(G35:G48)</f>
        <v>0</v>
      </c>
    </row>
    <row r="50" spans="1:7" x14ac:dyDescent="0.2">
      <c r="A50" s="21"/>
      <c r="B50" s="21"/>
      <c r="C50" s="20"/>
      <c r="D50" s="17"/>
      <c r="E50" s="19"/>
      <c r="F50" s="19"/>
      <c r="G50" s="17"/>
    </row>
    <row r="51" spans="1:7" s="38" customFormat="1" ht="15.75" x14ac:dyDescent="0.25">
      <c r="A51" s="39"/>
      <c r="B51" s="39" t="s">
        <v>20</v>
      </c>
      <c r="C51" s="40" t="s">
        <v>47</v>
      </c>
      <c r="D51" s="48"/>
      <c r="E51" s="80"/>
      <c r="F51" s="48"/>
      <c r="G51" s="48"/>
    </row>
    <row r="52" spans="1:7" x14ac:dyDescent="0.2">
      <c r="A52" s="4"/>
      <c r="B52" s="4"/>
      <c r="C52" s="6"/>
      <c r="D52" s="3"/>
      <c r="E52" s="3"/>
      <c r="F52" s="3"/>
      <c r="G52" s="3"/>
    </row>
    <row r="53" spans="1:7" s="71" customFormat="1" ht="38.25" x14ac:dyDescent="0.2">
      <c r="A53" s="4" t="s">
        <v>32</v>
      </c>
      <c r="B53" s="4" t="s">
        <v>91</v>
      </c>
      <c r="C53" s="6" t="s">
        <v>131</v>
      </c>
      <c r="D53" s="3" t="s">
        <v>92</v>
      </c>
      <c r="E53" s="3">
        <v>3</v>
      </c>
      <c r="F53" s="3"/>
      <c r="G53" s="3">
        <f>F53*E53</f>
        <v>0</v>
      </c>
    </row>
    <row r="54" spans="1:7" x14ac:dyDescent="0.2">
      <c r="A54" s="4"/>
      <c r="B54" s="4"/>
      <c r="C54" s="6"/>
      <c r="D54" s="3"/>
      <c r="E54" s="3"/>
      <c r="F54" s="3"/>
      <c r="G54" s="3"/>
    </row>
    <row r="55" spans="1:7" ht="25.5" x14ac:dyDescent="0.2">
      <c r="A55" s="4" t="s">
        <v>27</v>
      </c>
      <c r="B55" s="4" t="s">
        <v>48</v>
      </c>
      <c r="C55" s="35" t="s">
        <v>88</v>
      </c>
      <c r="D55" s="3" t="s">
        <v>13</v>
      </c>
      <c r="E55" s="3">
        <v>37</v>
      </c>
      <c r="F55" s="3"/>
      <c r="G55" s="3">
        <f>E55*F55</f>
        <v>0</v>
      </c>
    </row>
    <row r="56" spans="1:7" x14ac:dyDescent="0.2">
      <c r="A56" s="4"/>
      <c r="B56" s="4"/>
      <c r="C56" s="6"/>
      <c r="D56" s="3"/>
      <c r="E56" s="3"/>
      <c r="F56" s="3"/>
      <c r="G56" s="3"/>
    </row>
    <row r="57" spans="1:7" ht="25.5" x14ac:dyDescent="0.2">
      <c r="A57" s="4" t="s">
        <v>28</v>
      </c>
      <c r="B57" s="4" t="s">
        <v>48</v>
      </c>
      <c r="C57" s="35" t="s">
        <v>69</v>
      </c>
      <c r="D57" s="3" t="s">
        <v>13</v>
      </c>
      <c r="E57" s="3">
        <v>147</v>
      </c>
      <c r="F57" s="3"/>
      <c r="G57" s="3">
        <f>E57*F57</f>
        <v>0</v>
      </c>
    </row>
    <row r="58" spans="1:7" x14ac:dyDescent="0.2">
      <c r="A58" s="4"/>
      <c r="B58" s="4"/>
      <c r="C58" s="6"/>
      <c r="D58" s="3"/>
      <c r="E58" s="3"/>
      <c r="F58" s="3"/>
      <c r="G58" s="3"/>
    </row>
    <row r="59" spans="1:7" ht="25.5" x14ac:dyDescent="0.2">
      <c r="A59" s="4" t="s">
        <v>29</v>
      </c>
      <c r="B59" s="4" t="s">
        <v>48</v>
      </c>
      <c r="C59" s="35" t="s">
        <v>90</v>
      </c>
      <c r="D59" s="3" t="s">
        <v>13</v>
      </c>
      <c r="E59" s="3">
        <v>6</v>
      </c>
      <c r="F59" s="3"/>
      <c r="G59" s="3">
        <f>E59*F59</f>
        <v>0</v>
      </c>
    </row>
    <row r="60" spans="1:7" x14ac:dyDescent="0.2">
      <c r="A60" s="4"/>
      <c r="B60" s="4"/>
      <c r="C60" s="6"/>
      <c r="D60" s="3"/>
      <c r="E60" s="3"/>
      <c r="F60" s="3"/>
      <c r="G60" s="3"/>
    </row>
    <row r="61" spans="1:7" ht="25.5" x14ac:dyDescent="0.2">
      <c r="A61" s="4" t="s">
        <v>31</v>
      </c>
      <c r="B61" s="4" t="s">
        <v>46</v>
      </c>
      <c r="C61" s="6" t="s">
        <v>73</v>
      </c>
      <c r="D61" s="3" t="s">
        <v>19</v>
      </c>
      <c r="E61" s="3">
        <f>(E55)*0.25</f>
        <v>9.25</v>
      </c>
      <c r="F61" s="3"/>
      <c r="G61" s="3">
        <f>E61*F61</f>
        <v>0</v>
      </c>
    </row>
    <row r="62" spans="1:7" x14ac:dyDescent="0.2">
      <c r="A62" s="4"/>
      <c r="B62" s="4"/>
      <c r="C62" s="49"/>
      <c r="D62" s="3"/>
      <c r="E62" s="3"/>
      <c r="F62" s="3"/>
      <c r="G62" s="3"/>
    </row>
    <row r="63" spans="1:7" ht="25.5" x14ac:dyDescent="0.2">
      <c r="A63" s="4" t="s">
        <v>30</v>
      </c>
      <c r="B63" s="4" t="s">
        <v>49</v>
      </c>
      <c r="C63" s="6" t="s">
        <v>50</v>
      </c>
      <c r="D63" s="3" t="s">
        <v>34</v>
      </c>
      <c r="E63" s="3">
        <v>181</v>
      </c>
      <c r="F63" s="3"/>
      <c r="G63" s="3">
        <f>E63*F63</f>
        <v>0</v>
      </c>
    </row>
    <row r="64" spans="1:7" x14ac:dyDescent="0.2">
      <c r="A64" s="4"/>
      <c r="B64" s="4"/>
      <c r="C64" s="6"/>
      <c r="D64" s="3"/>
      <c r="E64" s="3"/>
      <c r="F64" s="3"/>
      <c r="G64" s="3"/>
    </row>
    <row r="65" spans="1:7" ht="25.5" x14ac:dyDescent="0.2">
      <c r="A65" s="4" t="s">
        <v>40</v>
      </c>
      <c r="B65" s="4" t="s">
        <v>23</v>
      </c>
      <c r="C65" s="6" t="s">
        <v>51</v>
      </c>
      <c r="D65" s="3" t="s">
        <v>12</v>
      </c>
      <c r="E65" s="3">
        <v>6</v>
      </c>
      <c r="F65" s="3"/>
      <c r="G65" s="3">
        <f>E65*F65</f>
        <v>0</v>
      </c>
    </row>
    <row r="66" spans="1:7" x14ac:dyDescent="0.2">
      <c r="A66" s="4"/>
      <c r="B66" s="4"/>
      <c r="C66" s="6"/>
      <c r="D66" s="3"/>
      <c r="E66" s="3"/>
      <c r="F66" s="3"/>
      <c r="G66" s="3"/>
    </row>
    <row r="67" spans="1:7" x14ac:dyDescent="0.2">
      <c r="A67" s="23"/>
      <c r="B67" s="14" t="s">
        <v>20</v>
      </c>
      <c r="C67" s="53" t="s">
        <v>52</v>
      </c>
      <c r="D67" s="8"/>
      <c r="E67" s="8"/>
      <c r="F67" s="8"/>
      <c r="G67" s="13">
        <f>SUM(G53:G66)</f>
        <v>0</v>
      </c>
    </row>
    <row r="68" spans="1:7" x14ac:dyDescent="0.2">
      <c r="B68" s="2"/>
      <c r="C68" s="22"/>
      <c r="D68" s="19"/>
      <c r="E68" s="19"/>
      <c r="F68" s="19"/>
      <c r="G68" s="17"/>
    </row>
    <row r="69" spans="1:7" s="38" customFormat="1" ht="15.75" x14ac:dyDescent="0.25">
      <c r="A69" s="39"/>
      <c r="B69" s="39" t="s">
        <v>65</v>
      </c>
      <c r="C69" s="40" t="s">
        <v>66</v>
      </c>
      <c r="D69" s="48"/>
      <c r="E69" s="80"/>
      <c r="F69" s="48"/>
      <c r="G69" s="68"/>
    </row>
    <row r="70" spans="1:7" x14ac:dyDescent="0.2">
      <c r="A70" s="4"/>
      <c r="B70" s="4"/>
      <c r="C70" s="6"/>
      <c r="D70" s="3"/>
      <c r="E70" s="3"/>
      <c r="F70" s="3"/>
      <c r="G70" s="3"/>
    </row>
    <row r="71" spans="1:7" ht="25.5" x14ac:dyDescent="0.2">
      <c r="A71" s="4" t="s">
        <v>32</v>
      </c>
      <c r="B71" s="4" t="s">
        <v>74</v>
      </c>
      <c r="C71" s="6" t="s">
        <v>75</v>
      </c>
      <c r="D71" s="3" t="s">
        <v>12</v>
      </c>
      <c r="E71" s="3">
        <v>1</v>
      </c>
      <c r="F71" s="3"/>
      <c r="G71" s="3">
        <f>E71*F71</f>
        <v>0</v>
      </c>
    </row>
    <row r="72" spans="1:7" x14ac:dyDescent="0.2">
      <c r="A72" s="4"/>
      <c r="B72" s="4"/>
      <c r="C72" s="6"/>
      <c r="D72" s="3"/>
      <c r="E72" s="3"/>
      <c r="F72" s="3"/>
      <c r="G72" s="3"/>
    </row>
    <row r="73" spans="1:7" ht="38.25" x14ac:dyDescent="0.2">
      <c r="A73" s="4" t="s">
        <v>27</v>
      </c>
      <c r="B73" s="4" t="s">
        <v>76</v>
      </c>
      <c r="C73" s="6" t="s">
        <v>77</v>
      </c>
      <c r="D73" s="3" t="s">
        <v>12</v>
      </c>
      <c r="E73" s="3">
        <v>1</v>
      </c>
      <c r="F73" s="3"/>
      <c r="G73" s="3">
        <f>E73*F73</f>
        <v>0</v>
      </c>
    </row>
    <row r="74" spans="1:7" x14ac:dyDescent="0.2">
      <c r="A74" s="4"/>
      <c r="B74" s="4"/>
      <c r="C74" s="6"/>
      <c r="D74" s="3"/>
      <c r="E74" s="3"/>
      <c r="F74" s="3"/>
      <c r="G74" s="3"/>
    </row>
    <row r="75" spans="1:7" ht="38.25" x14ac:dyDescent="0.2">
      <c r="A75" s="4" t="s">
        <v>28</v>
      </c>
      <c r="B75" s="4" t="s">
        <v>78</v>
      </c>
      <c r="C75" s="6" t="s">
        <v>79</v>
      </c>
      <c r="D75" s="3" t="s">
        <v>12</v>
      </c>
      <c r="E75" s="3">
        <v>1</v>
      </c>
      <c r="F75" s="3"/>
      <c r="G75" s="3">
        <f>E75*F75</f>
        <v>0</v>
      </c>
    </row>
    <row r="76" spans="1:7" x14ac:dyDescent="0.2">
      <c r="A76" s="4"/>
      <c r="B76" s="4"/>
      <c r="C76" s="6"/>
      <c r="D76" s="3"/>
      <c r="E76" s="3"/>
      <c r="F76" s="3"/>
      <c r="G76" s="3"/>
    </row>
    <row r="77" spans="1:7" ht="76.5" x14ac:dyDescent="0.2">
      <c r="A77" s="4" t="s">
        <v>29</v>
      </c>
      <c r="B77" s="4" t="s">
        <v>114</v>
      </c>
      <c r="C77" s="49" t="s">
        <v>148</v>
      </c>
      <c r="D77" s="3" t="s">
        <v>34</v>
      </c>
      <c r="E77" s="3">
        <v>20</v>
      </c>
      <c r="F77" s="3"/>
      <c r="G77" s="3">
        <f>E77*F77</f>
        <v>0</v>
      </c>
    </row>
    <row r="78" spans="1:7" x14ac:dyDescent="0.2">
      <c r="A78" s="4"/>
      <c r="B78" s="4"/>
      <c r="C78" s="6"/>
      <c r="D78" s="3"/>
      <c r="E78" s="3"/>
      <c r="F78" s="3"/>
      <c r="G78" s="3"/>
    </row>
    <row r="79" spans="1:7" x14ac:dyDescent="0.2">
      <c r="A79" s="7"/>
      <c r="B79" s="11" t="s">
        <v>65</v>
      </c>
      <c r="C79" s="12" t="s">
        <v>67</v>
      </c>
      <c r="D79" s="8"/>
      <c r="E79" s="13"/>
      <c r="F79" s="13"/>
      <c r="G79" s="13">
        <f>SUM(G70:G78)</f>
        <v>0</v>
      </c>
    </row>
    <row r="80" spans="1:7" x14ac:dyDescent="0.2">
      <c r="A80" s="21"/>
      <c r="B80" s="18"/>
      <c r="C80" s="22"/>
      <c r="D80" s="19"/>
      <c r="E80" s="17"/>
      <c r="F80" s="17"/>
      <c r="G80" s="17"/>
    </row>
    <row r="81" spans="1:7" s="38" customFormat="1" ht="15.75" x14ac:dyDescent="0.25">
      <c r="A81" s="39"/>
      <c r="B81" s="39" t="s">
        <v>24</v>
      </c>
      <c r="C81" s="40" t="s">
        <v>21</v>
      </c>
      <c r="D81" s="48"/>
      <c r="E81" s="80"/>
      <c r="F81" s="48"/>
      <c r="G81" s="48"/>
    </row>
    <row r="82" spans="1:7" x14ac:dyDescent="0.2">
      <c r="A82" s="4"/>
      <c r="B82" s="4"/>
      <c r="C82" s="6"/>
      <c r="D82" s="3"/>
      <c r="E82" s="3"/>
      <c r="F82" s="54"/>
      <c r="G82" s="3"/>
    </row>
    <row r="83" spans="1:7" ht="38.25" x14ac:dyDescent="0.2">
      <c r="A83" s="4" t="s">
        <v>32</v>
      </c>
      <c r="B83" s="4" t="s">
        <v>54</v>
      </c>
      <c r="C83" s="6" t="s">
        <v>152</v>
      </c>
      <c r="D83" s="3" t="s">
        <v>12</v>
      </c>
      <c r="E83" s="3">
        <v>1</v>
      </c>
      <c r="F83" s="3"/>
      <c r="G83" s="3">
        <f>E83*F83</f>
        <v>0</v>
      </c>
    </row>
    <row r="84" spans="1:7" x14ac:dyDescent="0.2">
      <c r="A84" s="4"/>
      <c r="B84" s="4"/>
      <c r="C84" s="6"/>
      <c r="D84" s="3"/>
      <c r="E84" s="3"/>
      <c r="F84" s="3"/>
      <c r="G84" s="3"/>
    </row>
    <row r="85" spans="1:7" x14ac:dyDescent="0.2">
      <c r="A85" s="14"/>
      <c r="B85" s="11" t="s">
        <v>24</v>
      </c>
      <c r="C85" s="14" t="s">
        <v>22</v>
      </c>
      <c r="D85" s="14"/>
      <c r="E85" s="14"/>
      <c r="F85" s="14"/>
      <c r="G85" s="13">
        <f>SUM(G83:G84)</f>
        <v>0</v>
      </c>
    </row>
    <row r="86" spans="1:7" x14ac:dyDescent="0.2">
      <c r="B86" s="25"/>
      <c r="C86" s="22"/>
      <c r="D86" s="19"/>
      <c r="E86" s="17"/>
      <c r="F86" s="17"/>
    </row>
    <row r="87" spans="1:7" ht="21" thickBot="1" x14ac:dyDescent="0.35">
      <c r="C87" s="26" t="s">
        <v>70</v>
      </c>
      <c r="D87" s="25"/>
      <c r="E87" s="81"/>
      <c r="F87" s="26"/>
      <c r="G87" s="26"/>
    </row>
    <row r="88" spans="1:7" x14ac:dyDescent="0.2">
      <c r="B88" s="28" t="s">
        <v>7</v>
      </c>
      <c r="C88" s="32" t="s">
        <v>8</v>
      </c>
      <c r="D88" s="32"/>
      <c r="E88" s="32"/>
      <c r="F88" s="69"/>
      <c r="G88" s="15">
        <f>G16</f>
        <v>0</v>
      </c>
    </row>
    <row r="89" spans="1:7" x14ac:dyDescent="0.2">
      <c r="B89" s="29" t="s">
        <v>16</v>
      </c>
      <c r="C89" t="s">
        <v>17</v>
      </c>
      <c r="F89" s="50"/>
      <c r="G89" s="16">
        <f>G32</f>
        <v>0</v>
      </c>
    </row>
    <row r="90" spans="1:7" x14ac:dyDescent="0.2">
      <c r="B90" s="29" t="s">
        <v>53</v>
      </c>
      <c r="C90" s="24" t="str">
        <f>C34</f>
        <v xml:space="preserve">VOZIŠČNE KONSTRUKCIJE </v>
      </c>
      <c r="F90" s="50"/>
      <c r="G90" s="16">
        <f>G49</f>
        <v>0</v>
      </c>
    </row>
    <row r="91" spans="1:7" x14ac:dyDescent="0.2">
      <c r="B91" s="30">
        <v>4</v>
      </c>
      <c r="C91" s="24" t="str">
        <f>C51</f>
        <v>ODVODNJAVANJE</v>
      </c>
      <c r="F91" s="50"/>
      <c r="G91" s="16">
        <f>G67</f>
        <v>0</v>
      </c>
    </row>
    <row r="92" spans="1:7" x14ac:dyDescent="0.2">
      <c r="B92" s="30">
        <v>6</v>
      </c>
      <c r="C92" t="s">
        <v>66</v>
      </c>
      <c r="F92" s="50"/>
      <c r="G92" s="16">
        <f>G79</f>
        <v>0</v>
      </c>
    </row>
    <row r="93" spans="1:7" x14ac:dyDescent="0.2">
      <c r="B93" s="30">
        <v>7</v>
      </c>
      <c r="C93" s="24" t="s">
        <v>21</v>
      </c>
      <c r="F93" s="50"/>
      <c r="G93" s="16">
        <f>G85</f>
        <v>0</v>
      </c>
    </row>
    <row r="94" spans="1:7" ht="13.5" thickBot="1" x14ac:dyDescent="0.25">
      <c r="B94" s="31"/>
      <c r="C94" s="33"/>
      <c r="D94" s="27"/>
      <c r="E94" s="27"/>
      <c r="F94" s="70"/>
      <c r="G94" s="34"/>
    </row>
    <row r="95" spans="1:7" ht="16.5" thickBot="1" x14ac:dyDescent="0.3">
      <c r="B95" s="83"/>
      <c r="C95" s="84" t="s">
        <v>26</v>
      </c>
      <c r="D95" s="84"/>
      <c r="E95" s="85"/>
      <c r="F95" s="84"/>
      <c r="G95" s="59">
        <f>SUM(G88:G94)</f>
        <v>0</v>
      </c>
    </row>
  </sheetData>
  <mergeCells count="1">
    <mergeCell ref="A1:G1"/>
  </mergeCells>
  <pageMargins left="0.78740157480314965" right="0.19685039370078741" top="0.59055118110236227" bottom="0.19685039370078741" header="0.11811023622047245" footer="0.11811023622047245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91"/>
  <sheetViews>
    <sheetView view="pageBreakPreview" topLeftCell="A70" zoomScale="98" zoomScaleNormal="70" zoomScaleSheetLayoutView="98" workbookViewId="0">
      <selection activeCell="F6" sqref="F6:F79"/>
    </sheetView>
  </sheetViews>
  <sheetFormatPr defaultRowHeight="12.75" x14ac:dyDescent="0.2"/>
  <cols>
    <col min="1" max="1" width="4.7109375" customWidth="1"/>
    <col min="2" max="2" width="7.5703125" customWidth="1"/>
    <col min="3" max="3" width="44.71093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126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55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0.16600000000000001</v>
      </c>
      <c r="F6" s="3"/>
      <c r="G6" s="3">
        <f>E6*F6</f>
        <v>0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10</v>
      </c>
      <c r="F8" s="3"/>
      <c r="G8" s="3">
        <f>E8*F8</f>
        <v>0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30</v>
      </c>
      <c r="F10" s="3"/>
      <c r="G10" s="3">
        <f>E10*F10</f>
        <v>0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15</v>
      </c>
      <c r="F12" s="3"/>
      <c r="G12" s="3">
        <f>E12*F12</f>
        <v>0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ht="25.5" x14ac:dyDescent="0.2">
      <c r="A14" s="4" t="s">
        <v>31</v>
      </c>
      <c r="B14" s="4" t="s">
        <v>57</v>
      </c>
      <c r="C14" s="6" t="s">
        <v>149</v>
      </c>
      <c r="D14" s="3" t="s">
        <v>14</v>
      </c>
      <c r="E14" s="3">
        <v>530</v>
      </c>
      <c r="F14" s="3"/>
      <c r="G14" s="3">
        <f>E14*F14</f>
        <v>0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x14ac:dyDescent="0.2">
      <c r="A16" s="7"/>
      <c r="B16" s="11" t="s">
        <v>7</v>
      </c>
      <c r="C16" s="12" t="s">
        <v>15</v>
      </c>
      <c r="D16" s="8"/>
      <c r="E16" s="8"/>
      <c r="F16" s="8"/>
      <c r="G16" s="13">
        <f>SUM(G6:G15)</f>
        <v>0</v>
      </c>
    </row>
    <row r="17" spans="1:7" x14ac:dyDescent="0.2">
      <c r="A17" s="21"/>
      <c r="B17" s="18"/>
      <c r="C17" s="20"/>
      <c r="D17" s="19"/>
      <c r="E17" s="19"/>
      <c r="F17" s="19"/>
      <c r="G17" s="19"/>
    </row>
    <row r="18" spans="1:7" s="43" customFormat="1" ht="15.75" x14ac:dyDescent="0.2">
      <c r="A18" s="51"/>
      <c r="B18" s="39" t="s">
        <v>16</v>
      </c>
      <c r="C18" s="40" t="s">
        <v>17</v>
      </c>
      <c r="D18" s="41"/>
      <c r="E18" s="77"/>
      <c r="F18" s="41"/>
      <c r="G18" s="42"/>
    </row>
    <row r="19" spans="1:7" x14ac:dyDescent="0.2">
      <c r="A19" s="4"/>
      <c r="B19" s="9"/>
      <c r="C19" s="10"/>
      <c r="D19" s="3"/>
      <c r="E19" s="3"/>
      <c r="F19" s="3"/>
      <c r="G19" s="3"/>
    </row>
    <row r="20" spans="1:7" x14ac:dyDescent="0.2">
      <c r="A20" s="4" t="s">
        <v>32</v>
      </c>
      <c r="B20" s="4" t="s">
        <v>37</v>
      </c>
      <c r="C20" s="6" t="s">
        <v>38</v>
      </c>
      <c r="D20" s="3" t="s">
        <v>19</v>
      </c>
      <c r="E20" s="3">
        <f>(E6-0.03)*1000*0.5*0.2</f>
        <v>13.600000000000001</v>
      </c>
      <c r="F20" s="3"/>
      <c r="G20" s="3">
        <f>E20*F20</f>
        <v>0</v>
      </c>
    </row>
    <row r="21" spans="1:7" x14ac:dyDescent="0.2">
      <c r="A21" s="4"/>
      <c r="B21" s="9"/>
      <c r="C21" s="10"/>
      <c r="D21" s="3"/>
      <c r="E21" s="3"/>
      <c r="F21" s="3"/>
      <c r="G21" s="3"/>
    </row>
    <row r="22" spans="1:7" x14ac:dyDescent="0.2">
      <c r="A22" s="4" t="s">
        <v>27</v>
      </c>
      <c r="B22" s="4" t="s">
        <v>18</v>
      </c>
      <c r="C22" s="6" t="s">
        <v>39</v>
      </c>
      <c r="D22" s="3" t="s">
        <v>19</v>
      </c>
      <c r="E22" s="3">
        <v>497</v>
      </c>
      <c r="F22" s="3"/>
      <c r="G22" s="3">
        <f>E22*F22</f>
        <v>0</v>
      </c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28</v>
      </c>
      <c r="B24" s="4" t="s">
        <v>18</v>
      </c>
      <c r="C24" s="6" t="s">
        <v>87</v>
      </c>
      <c r="D24" s="3" t="s">
        <v>19</v>
      </c>
      <c r="E24" s="3">
        <v>48</v>
      </c>
      <c r="F24" s="3"/>
      <c r="G24" s="3">
        <f>E24*F24</f>
        <v>0</v>
      </c>
    </row>
    <row r="25" spans="1:7" x14ac:dyDescent="0.2">
      <c r="A25" s="4"/>
      <c r="B25" s="4"/>
      <c r="C25" s="6"/>
      <c r="D25" s="3"/>
      <c r="E25" s="3"/>
      <c r="F25" s="3"/>
      <c r="G25" s="3"/>
    </row>
    <row r="26" spans="1:7" ht="25.5" x14ac:dyDescent="0.2">
      <c r="A26" s="4" t="s">
        <v>29</v>
      </c>
      <c r="B26" s="4" t="s">
        <v>41</v>
      </c>
      <c r="C26" s="49" t="s">
        <v>42</v>
      </c>
      <c r="D26" s="3" t="s">
        <v>19</v>
      </c>
      <c r="E26" s="3">
        <f>E20</f>
        <v>13.600000000000001</v>
      </c>
      <c r="F26" s="3"/>
      <c r="G26" s="3">
        <f>E26*F26</f>
        <v>0</v>
      </c>
    </row>
    <row r="27" spans="1:7" x14ac:dyDescent="0.2">
      <c r="A27" s="4"/>
      <c r="B27" s="4"/>
      <c r="C27" s="6"/>
      <c r="D27" s="3"/>
      <c r="E27" s="3"/>
      <c r="F27" s="3"/>
      <c r="G27" s="3"/>
    </row>
    <row r="28" spans="1:7" ht="25.5" x14ac:dyDescent="0.2">
      <c r="A28" s="4" t="s">
        <v>31</v>
      </c>
      <c r="B28" s="4" t="s">
        <v>43</v>
      </c>
      <c r="C28" s="49" t="s">
        <v>44</v>
      </c>
      <c r="D28" s="3" t="s">
        <v>19</v>
      </c>
      <c r="E28" s="3">
        <f>E22+E24</f>
        <v>545</v>
      </c>
      <c r="F28" s="3"/>
      <c r="G28" s="3">
        <f>E28*F28</f>
        <v>0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30</v>
      </c>
      <c r="B30" s="4" t="s">
        <v>45</v>
      </c>
      <c r="C30" s="6" t="s">
        <v>68</v>
      </c>
      <c r="D30" s="3" t="s">
        <v>14</v>
      </c>
      <c r="E30" s="3">
        <f>5*E6*1000</f>
        <v>830.00000000000011</v>
      </c>
      <c r="F30" s="3"/>
      <c r="G30" s="3">
        <f>E30*F30</f>
        <v>0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s="2" customFormat="1" x14ac:dyDescent="0.2">
      <c r="A32" s="11"/>
      <c r="B32" s="11" t="s">
        <v>16</v>
      </c>
      <c r="C32" s="36" t="s">
        <v>25</v>
      </c>
      <c r="D32" s="13"/>
      <c r="E32" s="13"/>
      <c r="F32" s="13"/>
      <c r="G32" s="13">
        <f>SUM(G20:G31)</f>
        <v>0</v>
      </c>
    </row>
    <row r="33" spans="1:7" s="2" customFormat="1" ht="13.5" thickBot="1" x14ac:dyDescent="0.25">
      <c r="A33" s="18"/>
      <c r="B33" s="18"/>
      <c r="C33" s="22"/>
      <c r="D33" s="17"/>
      <c r="E33" s="17"/>
      <c r="F33" s="17"/>
      <c r="G33" s="17"/>
    </row>
    <row r="34" spans="1:7" s="38" customFormat="1" ht="16.5" thickBot="1" x14ac:dyDescent="0.3">
      <c r="A34" s="56"/>
      <c r="B34" s="57" t="s">
        <v>53</v>
      </c>
      <c r="C34" s="37" t="s">
        <v>58</v>
      </c>
      <c r="D34" s="58"/>
      <c r="E34" s="78"/>
      <c r="F34" s="58"/>
      <c r="G34" s="59"/>
    </row>
    <row r="35" spans="1:7" ht="25.5" x14ac:dyDescent="0.2">
      <c r="A35" s="4" t="s">
        <v>32</v>
      </c>
      <c r="B35" s="4" t="s">
        <v>59</v>
      </c>
      <c r="C35" s="6" t="s">
        <v>119</v>
      </c>
      <c r="D35" s="3" t="s">
        <v>19</v>
      </c>
      <c r="E35" s="3">
        <v>198</v>
      </c>
      <c r="F35" s="3"/>
      <c r="G35" s="3">
        <f>E35*F35</f>
        <v>0</v>
      </c>
    </row>
    <row r="36" spans="1:7" x14ac:dyDescent="0.2">
      <c r="A36" s="4"/>
      <c r="B36" s="4"/>
      <c r="C36" s="6"/>
      <c r="D36" s="3"/>
      <c r="E36" s="3"/>
      <c r="F36" s="3"/>
      <c r="G36" s="3"/>
    </row>
    <row r="37" spans="1:7" ht="25.5" x14ac:dyDescent="0.2">
      <c r="A37" s="4" t="s">
        <v>27</v>
      </c>
      <c r="B37" s="4" t="s">
        <v>59</v>
      </c>
      <c r="C37" s="6" t="s">
        <v>120</v>
      </c>
      <c r="D37" s="3" t="s">
        <v>19</v>
      </c>
      <c r="E37" s="3">
        <v>232</v>
      </c>
      <c r="F37" s="3"/>
      <c r="G37" s="3">
        <f>E37*F37</f>
        <v>0</v>
      </c>
    </row>
    <row r="38" spans="1:7" x14ac:dyDescent="0.2">
      <c r="A38" s="4"/>
      <c r="B38" s="4"/>
      <c r="C38" s="6"/>
      <c r="D38" s="3"/>
      <c r="E38" s="3"/>
      <c r="F38" s="3"/>
      <c r="G38" s="3"/>
    </row>
    <row r="39" spans="1:7" s="63" customFormat="1" ht="15" x14ac:dyDescent="0.25">
      <c r="A39" s="64"/>
      <c r="B39" s="64" t="s">
        <v>60</v>
      </c>
      <c r="C39" s="65"/>
      <c r="D39" s="66"/>
      <c r="E39" s="79"/>
      <c r="F39" s="66"/>
      <c r="G39" s="66"/>
    </row>
    <row r="40" spans="1:7" s="60" customFormat="1" ht="25.5" x14ac:dyDescent="0.2">
      <c r="A40" s="4" t="s">
        <v>28</v>
      </c>
      <c r="B40" s="61" t="s">
        <v>61</v>
      </c>
      <c r="C40" s="6" t="s">
        <v>101</v>
      </c>
      <c r="D40" s="52" t="s">
        <v>14</v>
      </c>
      <c r="E40" s="3">
        <v>596</v>
      </c>
      <c r="F40" s="52"/>
      <c r="G40" s="52">
        <f>E40*F40</f>
        <v>0</v>
      </c>
    </row>
    <row r="41" spans="1:7" x14ac:dyDescent="0.2">
      <c r="A41" s="4"/>
      <c r="B41" s="4"/>
      <c r="C41" s="6"/>
      <c r="D41" s="3"/>
      <c r="E41" s="3"/>
      <c r="F41" s="3"/>
      <c r="G41" s="52"/>
    </row>
    <row r="42" spans="1:7" s="60" customFormat="1" ht="25.5" x14ac:dyDescent="0.2">
      <c r="A42" s="4" t="s">
        <v>29</v>
      </c>
      <c r="B42" s="4" t="s">
        <v>102</v>
      </c>
      <c r="C42" s="35" t="s">
        <v>103</v>
      </c>
      <c r="D42" s="52" t="s">
        <v>14</v>
      </c>
      <c r="E42" s="3">
        <v>596</v>
      </c>
      <c r="F42" s="52"/>
      <c r="G42" s="52">
        <f>E42*F42</f>
        <v>0</v>
      </c>
    </row>
    <row r="43" spans="1:7" x14ac:dyDescent="0.2">
      <c r="A43" s="4"/>
      <c r="B43" s="4"/>
      <c r="C43" s="6"/>
      <c r="D43" s="3"/>
      <c r="E43" s="3"/>
      <c r="F43" s="3"/>
      <c r="G43" s="52"/>
    </row>
    <row r="44" spans="1:7" ht="25.5" x14ac:dyDescent="0.2">
      <c r="A44" s="4" t="s">
        <v>31</v>
      </c>
      <c r="B44" s="4" t="s">
        <v>62</v>
      </c>
      <c r="C44" s="49" t="s">
        <v>99</v>
      </c>
      <c r="D44" s="3" t="s">
        <v>14</v>
      </c>
      <c r="E44" s="3">
        <f>(E6-0)*1000</f>
        <v>166</v>
      </c>
      <c r="F44" s="52"/>
      <c r="G44" s="52">
        <f>E44*F44</f>
        <v>0</v>
      </c>
    </row>
    <row r="45" spans="1:7" s="60" customFormat="1" x14ac:dyDescent="0.2">
      <c r="A45" s="61"/>
      <c r="B45" s="61"/>
      <c r="C45" s="62"/>
      <c r="D45" s="52"/>
      <c r="E45" s="3"/>
      <c r="F45" s="52"/>
      <c r="G45" s="52"/>
    </row>
    <row r="46" spans="1:7" s="63" customFormat="1" ht="15" x14ac:dyDescent="0.25">
      <c r="A46" s="64"/>
      <c r="B46" s="64" t="s">
        <v>63</v>
      </c>
      <c r="C46" s="65"/>
      <c r="D46" s="66"/>
      <c r="E46" s="79"/>
      <c r="F46" s="66"/>
      <c r="G46" s="66"/>
    </row>
    <row r="47" spans="1:7" s="60" customFormat="1" ht="25.5" x14ac:dyDescent="0.2">
      <c r="A47" s="4" t="s">
        <v>30</v>
      </c>
      <c r="B47" s="61" t="s">
        <v>61</v>
      </c>
      <c r="C47" s="6" t="s">
        <v>100</v>
      </c>
      <c r="D47" s="52" t="s">
        <v>14</v>
      </c>
      <c r="E47" s="3">
        <v>39</v>
      </c>
      <c r="F47" s="52"/>
      <c r="G47" s="52">
        <f>E47*F47</f>
        <v>0</v>
      </c>
    </row>
    <row r="48" spans="1:7" x14ac:dyDescent="0.2">
      <c r="A48" s="4"/>
      <c r="B48" s="4"/>
      <c r="C48" s="6"/>
      <c r="D48" s="3"/>
      <c r="E48" s="3"/>
      <c r="F48" s="3"/>
      <c r="G48" s="3"/>
    </row>
    <row r="49" spans="1:7" x14ac:dyDescent="0.2">
      <c r="A49" s="7"/>
      <c r="B49" s="11" t="s">
        <v>53</v>
      </c>
      <c r="C49" s="11" t="s">
        <v>64</v>
      </c>
      <c r="D49" s="8"/>
      <c r="E49" s="13"/>
      <c r="F49" s="13"/>
      <c r="G49" s="67">
        <f>SUM(G35:G48)</f>
        <v>0</v>
      </c>
    </row>
    <row r="50" spans="1:7" x14ac:dyDescent="0.2">
      <c r="A50" s="21"/>
      <c r="B50" s="21"/>
      <c r="C50" s="20"/>
      <c r="D50" s="17"/>
      <c r="E50" s="19"/>
      <c r="F50" s="19"/>
      <c r="G50" s="17"/>
    </row>
    <row r="51" spans="1:7" s="38" customFormat="1" ht="15.75" x14ac:dyDescent="0.25">
      <c r="A51" s="39"/>
      <c r="B51" s="39" t="s">
        <v>20</v>
      </c>
      <c r="C51" s="40" t="s">
        <v>47</v>
      </c>
      <c r="D51" s="48"/>
      <c r="E51" s="80"/>
      <c r="F51" s="48"/>
      <c r="G51" s="48"/>
    </row>
    <row r="52" spans="1:7" x14ac:dyDescent="0.2">
      <c r="A52" s="4"/>
      <c r="B52" s="4"/>
      <c r="C52" s="6"/>
      <c r="D52" s="3"/>
      <c r="E52" s="3"/>
      <c r="F52" s="3"/>
      <c r="G52" s="3"/>
    </row>
    <row r="53" spans="1:7" s="71" customFormat="1" ht="38.25" x14ac:dyDescent="0.2">
      <c r="A53" s="4" t="s">
        <v>32</v>
      </c>
      <c r="B53" s="4" t="s">
        <v>91</v>
      </c>
      <c r="C53" s="6" t="s">
        <v>131</v>
      </c>
      <c r="D53" s="3" t="s">
        <v>92</v>
      </c>
      <c r="E53" s="3">
        <v>4</v>
      </c>
      <c r="F53" s="3"/>
      <c r="G53" s="3">
        <f>F53*E53</f>
        <v>0</v>
      </c>
    </row>
    <row r="54" spans="1:7" x14ac:dyDescent="0.2">
      <c r="A54" s="4"/>
      <c r="B54" s="4"/>
      <c r="C54" s="6"/>
      <c r="D54" s="3"/>
      <c r="E54" s="3"/>
      <c r="F54" s="3"/>
      <c r="G54" s="3"/>
    </row>
    <row r="55" spans="1:7" ht="25.5" x14ac:dyDescent="0.2">
      <c r="A55" s="4" t="s">
        <v>27</v>
      </c>
      <c r="B55" s="4" t="s">
        <v>48</v>
      </c>
      <c r="C55" s="35" t="s">
        <v>88</v>
      </c>
      <c r="D55" s="3" t="s">
        <v>13</v>
      </c>
      <c r="E55" s="3">
        <v>25</v>
      </c>
      <c r="F55" s="3"/>
      <c r="G55" s="3">
        <f>E55*F55</f>
        <v>0</v>
      </c>
    </row>
    <row r="56" spans="1:7" x14ac:dyDescent="0.2">
      <c r="A56" s="4"/>
      <c r="B56" s="4"/>
      <c r="C56" s="6"/>
      <c r="D56" s="3"/>
      <c r="E56" s="3"/>
      <c r="F56" s="3"/>
      <c r="G56" s="3"/>
    </row>
    <row r="57" spans="1:7" ht="25.5" x14ac:dyDescent="0.2">
      <c r="A57" s="4" t="s">
        <v>28</v>
      </c>
      <c r="B57" s="4" t="s">
        <v>48</v>
      </c>
      <c r="C57" s="35" t="s">
        <v>69</v>
      </c>
      <c r="D57" s="3" t="s">
        <v>13</v>
      </c>
      <c r="E57" s="3">
        <v>136</v>
      </c>
      <c r="F57" s="3"/>
      <c r="G57" s="3">
        <f>E57*F57</f>
        <v>0</v>
      </c>
    </row>
    <row r="58" spans="1:7" x14ac:dyDescent="0.2">
      <c r="A58" s="4"/>
      <c r="B58" s="4"/>
      <c r="C58" s="6"/>
      <c r="D58" s="3"/>
      <c r="E58" s="3"/>
      <c r="F58" s="3"/>
      <c r="G58" s="3"/>
    </row>
    <row r="59" spans="1:7" ht="25.5" x14ac:dyDescent="0.2">
      <c r="A59" s="4" t="s">
        <v>29</v>
      </c>
      <c r="B59" s="4" t="s">
        <v>48</v>
      </c>
      <c r="C59" s="35" t="s">
        <v>90</v>
      </c>
      <c r="D59" s="3" t="s">
        <v>13</v>
      </c>
      <c r="E59" s="3">
        <v>1</v>
      </c>
      <c r="F59" s="3"/>
      <c r="G59" s="3">
        <f>E59*F59</f>
        <v>0</v>
      </c>
    </row>
    <row r="60" spans="1:7" x14ac:dyDescent="0.2">
      <c r="A60" s="4"/>
      <c r="B60" s="4"/>
      <c r="C60" s="6"/>
      <c r="D60" s="3"/>
      <c r="E60" s="3"/>
      <c r="F60" s="3"/>
      <c r="G60" s="3"/>
    </row>
    <row r="61" spans="1:7" ht="25.5" x14ac:dyDescent="0.2">
      <c r="A61" s="4" t="s">
        <v>31</v>
      </c>
      <c r="B61" s="4" t="s">
        <v>46</v>
      </c>
      <c r="C61" s="6" t="s">
        <v>73</v>
      </c>
      <c r="D61" s="3" t="s">
        <v>19</v>
      </c>
      <c r="E61" s="3">
        <f>(E55+E57)*0.25</f>
        <v>40.25</v>
      </c>
      <c r="F61" s="3"/>
      <c r="G61" s="3">
        <f>E61*F61</f>
        <v>0</v>
      </c>
    </row>
    <row r="62" spans="1:7" x14ac:dyDescent="0.2">
      <c r="A62" s="4"/>
      <c r="B62" s="4"/>
      <c r="C62" s="49"/>
      <c r="D62" s="3"/>
      <c r="E62" s="3"/>
      <c r="F62" s="3"/>
      <c r="G62" s="3"/>
    </row>
    <row r="63" spans="1:7" ht="25.5" x14ac:dyDescent="0.2">
      <c r="A63" s="4" t="s">
        <v>30</v>
      </c>
      <c r="B63" s="4" t="s">
        <v>49</v>
      </c>
      <c r="C63" s="6" t="s">
        <v>50</v>
      </c>
      <c r="D63" s="3" t="s">
        <v>34</v>
      </c>
      <c r="E63" s="3">
        <v>162</v>
      </c>
      <c r="F63" s="3"/>
      <c r="G63" s="3">
        <f>E63*F63</f>
        <v>0</v>
      </c>
    </row>
    <row r="64" spans="1:7" x14ac:dyDescent="0.2">
      <c r="A64" s="4"/>
      <c r="B64" s="4"/>
      <c r="C64" s="6"/>
      <c r="D64" s="3"/>
      <c r="E64" s="3"/>
      <c r="F64" s="3"/>
      <c r="G64" s="3"/>
    </row>
    <row r="65" spans="1:7" ht="51" x14ac:dyDescent="0.2">
      <c r="A65" s="4" t="s">
        <v>40</v>
      </c>
      <c r="B65" s="4" t="s">
        <v>123</v>
      </c>
      <c r="C65" s="49" t="s">
        <v>124</v>
      </c>
      <c r="D65" s="3" t="s">
        <v>12</v>
      </c>
      <c r="E65" s="3">
        <v>1</v>
      </c>
      <c r="F65" s="3"/>
      <c r="G65" s="3">
        <f>F65*E65</f>
        <v>0</v>
      </c>
    </row>
    <row r="66" spans="1:7" x14ac:dyDescent="0.2">
      <c r="A66" s="4"/>
      <c r="B66" s="4"/>
      <c r="C66" s="6"/>
      <c r="D66" s="3"/>
      <c r="E66" s="3"/>
      <c r="F66" s="3"/>
      <c r="G66" s="3"/>
    </row>
    <row r="67" spans="1:7" ht="25.5" x14ac:dyDescent="0.2">
      <c r="A67" s="4" t="s">
        <v>84</v>
      </c>
      <c r="B67" s="4" t="s">
        <v>23</v>
      </c>
      <c r="C67" s="6" t="s">
        <v>51</v>
      </c>
      <c r="D67" s="3" t="s">
        <v>12</v>
      </c>
      <c r="E67" s="3">
        <v>9</v>
      </c>
      <c r="F67" s="3"/>
      <c r="G67" s="3">
        <f>E67*F67</f>
        <v>0</v>
      </c>
    </row>
    <row r="68" spans="1:7" x14ac:dyDescent="0.2">
      <c r="A68" s="4"/>
      <c r="B68" s="4"/>
      <c r="C68" s="6"/>
      <c r="D68" s="3"/>
      <c r="E68" s="3"/>
      <c r="F68" s="3"/>
      <c r="G68" s="3"/>
    </row>
    <row r="69" spans="1:7" x14ac:dyDescent="0.2">
      <c r="A69" s="23"/>
      <c r="B69" s="14" t="s">
        <v>20</v>
      </c>
      <c r="C69" s="53" t="s">
        <v>52</v>
      </c>
      <c r="D69" s="8"/>
      <c r="E69" s="8"/>
      <c r="F69" s="8"/>
      <c r="G69" s="13">
        <f>SUM(G53:G68)</f>
        <v>0</v>
      </c>
    </row>
    <row r="70" spans="1:7" x14ac:dyDescent="0.2">
      <c r="B70" s="2"/>
      <c r="C70" s="22"/>
      <c r="D70" s="19"/>
      <c r="E70" s="19"/>
      <c r="F70" s="19"/>
      <c r="G70" s="17"/>
    </row>
    <row r="71" spans="1:7" s="38" customFormat="1" ht="15.75" x14ac:dyDescent="0.25">
      <c r="A71" s="39"/>
      <c r="B71" s="39" t="s">
        <v>65</v>
      </c>
      <c r="C71" s="40" t="s">
        <v>66</v>
      </c>
      <c r="D71" s="48"/>
      <c r="E71" s="80"/>
      <c r="F71" s="48"/>
      <c r="G71" s="68"/>
    </row>
    <row r="72" spans="1:7" x14ac:dyDescent="0.2">
      <c r="A72" s="4"/>
      <c r="B72" s="4"/>
      <c r="C72" s="6"/>
      <c r="D72" s="3"/>
      <c r="E72" s="3"/>
      <c r="F72" s="3"/>
      <c r="G72" s="3"/>
    </row>
    <row r="73" spans="1:7" ht="25.5" x14ac:dyDescent="0.2">
      <c r="A73" s="4" t="s">
        <v>32</v>
      </c>
      <c r="B73" s="4" t="s">
        <v>74</v>
      </c>
      <c r="C73" s="6" t="s">
        <v>75</v>
      </c>
      <c r="D73" s="3" t="s">
        <v>12</v>
      </c>
      <c r="E73" s="3">
        <v>1</v>
      </c>
      <c r="F73" s="3"/>
      <c r="G73" s="3">
        <f>E73*F73</f>
        <v>0</v>
      </c>
    </row>
    <row r="74" spans="1:7" x14ac:dyDescent="0.2">
      <c r="A74" s="4"/>
      <c r="B74" s="4"/>
      <c r="C74" s="6"/>
      <c r="D74" s="3"/>
      <c r="E74" s="3"/>
      <c r="F74" s="3"/>
      <c r="G74" s="3"/>
    </row>
    <row r="75" spans="1:7" ht="38.25" x14ac:dyDescent="0.2">
      <c r="A75" s="4" t="s">
        <v>27</v>
      </c>
      <c r="B75" s="4" t="s">
        <v>76</v>
      </c>
      <c r="C75" s="6" t="s">
        <v>77</v>
      </c>
      <c r="D75" s="3" t="s">
        <v>12</v>
      </c>
      <c r="E75" s="3">
        <v>1</v>
      </c>
      <c r="F75" s="3"/>
      <c r="G75" s="3">
        <f>E75*F75</f>
        <v>0</v>
      </c>
    </row>
    <row r="76" spans="1:7" x14ac:dyDescent="0.2">
      <c r="A76" s="4"/>
      <c r="B76" s="4"/>
      <c r="C76" s="6"/>
      <c r="D76" s="3"/>
      <c r="E76" s="3"/>
      <c r="F76" s="3"/>
      <c r="G76" s="3"/>
    </row>
    <row r="77" spans="1:7" ht="38.25" x14ac:dyDescent="0.2">
      <c r="A77" s="4" t="s">
        <v>28</v>
      </c>
      <c r="B77" s="4" t="s">
        <v>78</v>
      </c>
      <c r="C77" s="6" t="s">
        <v>79</v>
      </c>
      <c r="D77" s="3" t="s">
        <v>12</v>
      </c>
      <c r="E77" s="3">
        <v>1</v>
      </c>
      <c r="F77" s="3"/>
      <c r="G77" s="3">
        <f>E77*F77</f>
        <v>0</v>
      </c>
    </row>
    <row r="78" spans="1:7" x14ac:dyDescent="0.2">
      <c r="A78" s="4"/>
      <c r="B78" s="4"/>
      <c r="C78" s="6"/>
      <c r="D78" s="3"/>
      <c r="E78" s="3"/>
      <c r="F78" s="3"/>
      <c r="G78" s="3"/>
    </row>
    <row r="79" spans="1:7" ht="76.5" x14ac:dyDescent="0.2">
      <c r="A79" s="4" t="s">
        <v>29</v>
      </c>
      <c r="B79" s="4" t="s">
        <v>114</v>
      </c>
      <c r="C79" s="49" t="s">
        <v>148</v>
      </c>
      <c r="D79" s="3" t="s">
        <v>34</v>
      </c>
      <c r="E79" s="3">
        <v>20</v>
      </c>
      <c r="F79" s="3"/>
      <c r="G79" s="3">
        <f>E79*F79</f>
        <v>0</v>
      </c>
    </row>
    <row r="80" spans="1:7" x14ac:dyDescent="0.2">
      <c r="A80" s="4"/>
      <c r="B80" s="4"/>
      <c r="C80" s="6"/>
      <c r="D80" s="3"/>
      <c r="E80" s="3"/>
      <c r="F80" s="3"/>
      <c r="G80" s="3"/>
    </row>
    <row r="81" spans="1:7" x14ac:dyDescent="0.2">
      <c r="A81" s="7"/>
      <c r="B81" s="11" t="s">
        <v>65</v>
      </c>
      <c r="C81" s="12" t="s">
        <v>67</v>
      </c>
      <c r="D81" s="8"/>
      <c r="E81" s="13"/>
      <c r="F81" s="13"/>
      <c r="G81" s="13">
        <f>SUM(G72:G80)</f>
        <v>0</v>
      </c>
    </row>
    <row r="82" spans="1:7" x14ac:dyDescent="0.2">
      <c r="A82" s="21"/>
      <c r="B82" s="18"/>
      <c r="C82" s="22"/>
      <c r="D82" s="19"/>
      <c r="E82" s="17"/>
      <c r="F82" s="17"/>
      <c r="G82" s="17"/>
    </row>
    <row r="83" spans="1:7" x14ac:dyDescent="0.2">
      <c r="B83" s="25"/>
      <c r="C83" s="22"/>
      <c r="D83" s="19"/>
      <c r="E83" s="17"/>
      <c r="F83" s="17"/>
    </row>
    <row r="84" spans="1:7" ht="21" thickBot="1" x14ac:dyDescent="0.35">
      <c r="C84" s="26" t="s">
        <v>70</v>
      </c>
      <c r="D84" s="25"/>
      <c r="E84" s="81"/>
      <c r="F84" s="26"/>
      <c r="G84" s="26"/>
    </row>
    <row r="85" spans="1:7" x14ac:dyDescent="0.2">
      <c r="B85" s="28" t="s">
        <v>7</v>
      </c>
      <c r="C85" s="32" t="s">
        <v>8</v>
      </c>
      <c r="D85" s="32"/>
      <c r="E85" s="32"/>
      <c r="F85" s="69"/>
      <c r="G85" s="15">
        <f>G16</f>
        <v>0</v>
      </c>
    </row>
    <row r="86" spans="1:7" x14ac:dyDescent="0.2">
      <c r="B86" s="29" t="s">
        <v>16</v>
      </c>
      <c r="C86" t="s">
        <v>17</v>
      </c>
      <c r="F86" s="50"/>
      <c r="G86" s="16">
        <f>G32</f>
        <v>0</v>
      </c>
    </row>
    <row r="87" spans="1:7" x14ac:dyDescent="0.2">
      <c r="B87" s="29" t="s">
        <v>53</v>
      </c>
      <c r="C87" s="24" t="str">
        <f>C34</f>
        <v xml:space="preserve">VOZIŠČNE KONSTRUKCIJE </v>
      </c>
      <c r="F87" s="50"/>
      <c r="G87" s="16">
        <f>G49</f>
        <v>0</v>
      </c>
    </row>
    <row r="88" spans="1:7" x14ac:dyDescent="0.2">
      <c r="B88" s="30">
        <v>4</v>
      </c>
      <c r="C88" s="24" t="str">
        <f>C51</f>
        <v>ODVODNJAVANJE</v>
      </c>
      <c r="F88" s="50"/>
      <c r="G88" s="16">
        <f>G69</f>
        <v>0</v>
      </c>
    </row>
    <row r="89" spans="1:7" x14ac:dyDescent="0.2">
      <c r="B89" s="30">
        <v>6</v>
      </c>
      <c r="C89" t="s">
        <v>66</v>
      </c>
      <c r="F89" s="50"/>
      <c r="G89" s="16">
        <f>G81</f>
        <v>0</v>
      </c>
    </row>
    <row r="90" spans="1:7" ht="13.5" thickBot="1" x14ac:dyDescent="0.25">
      <c r="B90" s="31"/>
      <c r="C90" s="33"/>
      <c r="D90" s="27"/>
      <c r="E90" s="27"/>
      <c r="F90" s="70"/>
      <c r="G90" s="34"/>
    </row>
    <row r="91" spans="1:7" ht="16.5" thickBot="1" x14ac:dyDescent="0.3">
      <c r="B91" s="83"/>
      <c r="C91" s="84" t="s">
        <v>26</v>
      </c>
      <c r="D91" s="84"/>
      <c r="E91" s="85"/>
      <c r="F91" s="84"/>
      <c r="G91" s="59">
        <f>SUM(G85:G90)</f>
        <v>0</v>
      </c>
    </row>
  </sheetData>
  <mergeCells count="1">
    <mergeCell ref="A1:G1"/>
  </mergeCells>
  <pageMargins left="0.78740157480314965" right="0.19685039370078741" top="0.59055118110236227" bottom="0.19685039370078741" header="0.31496062992125984" footer="0.31496062992125984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REKAP</vt:lpstr>
      <vt:lpstr>H od H42 - H50</vt:lpstr>
      <vt:lpstr>I od I19 - I28</vt:lpstr>
      <vt:lpstr>L od L18-L29</vt:lpstr>
      <vt:lpstr>N</vt:lpstr>
      <vt:lpstr>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Martina Magajna</cp:lastModifiedBy>
  <cp:lastPrinted>2025-09-24T11:11:59Z</cp:lastPrinted>
  <dcterms:created xsi:type="dcterms:W3CDTF">1998-06-30T10:52:36Z</dcterms:created>
  <dcterms:modified xsi:type="dcterms:W3CDTF">2025-11-26T10:22:44Z</dcterms:modified>
</cp:coreProperties>
</file>